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915" windowHeight="11820" activeTab="8"/>
  </bookViews>
  <sheets>
    <sheet name="Adecuaciones superiores" sheetId="1" r:id="rId1"/>
    <sheet name="Ingresos Exe. Aut." sheetId="2" r:id="rId2"/>
    <sheet name="Ingresos Exe. Inf." sheetId="3" r:id="rId3"/>
    <sheet name="Acu. de minis." sheetId="4" r:id="rId4"/>
    <sheet name="Metas de balance" sheetId="5" r:id="rId5"/>
    <sheet name="Seg. Púb." sheetId="6" r:id="rId6"/>
    <sheet name="Incrementos salariales" sheetId="9" r:id="rId7"/>
    <sheet name="Donativos" sheetId="10" r:id="rId8"/>
    <sheet name="Subsidios otorgados" sheetId="11" r:id="rId9"/>
    <sheet name="Hoja7" sheetId="8" r:id="rId10"/>
  </sheets>
  <externalReferences>
    <externalReference r:id="rId11"/>
  </externalReferences>
  <definedNames>
    <definedName name="_xlnm._FilterDatabase" localSheetId="0" hidden="1">'Adecuaciones superiores'!#REF!</definedName>
    <definedName name="_xlnm._FilterDatabase" localSheetId="6" hidden="1">'Incrementos salariales'!$A$9:$H$257</definedName>
    <definedName name="_xlnm.Print_Area" localSheetId="0">'Adecuaciones superiores'!$A$1:$L$154</definedName>
    <definedName name="_xlnm.Print_Area" localSheetId="6">'Incrementos salariales'!$A$10:$H$269</definedName>
    <definedName name="Marcelino_complemento">#REF!,#REF!,#REF!,#REF!,#REF!</definedName>
    <definedName name="Marcelino_Periodo">#REF!,#REF!,#REF!,#REF!,#REF!</definedName>
    <definedName name="_xlnm.Print_Titles" localSheetId="0">'Adecuaciones superiores'!$1:$7</definedName>
    <definedName name="_xlnm.Print_Titles" localSheetId="7">Donativos!$1:$5</definedName>
    <definedName name="_xlnm.Print_Titles" localSheetId="6">'Incrementos salariales'!$6:$9</definedName>
    <definedName name="_xlnm.Print_Titles" localSheetId="8">'Subsidios otorgados'!$1:$5</definedName>
  </definedNames>
  <calcPr calcId="145621"/>
</workbook>
</file>

<file path=xl/calcChain.xml><?xml version="1.0" encoding="utf-8"?>
<calcChain xmlns="http://schemas.openxmlformats.org/spreadsheetml/2006/main">
  <c r="D8" i="11" l="1"/>
  <c r="D15" i="11"/>
  <c r="D18" i="11"/>
  <c r="D57" i="11"/>
  <c r="D101" i="11"/>
  <c r="F8" i="10" l="1"/>
  <c r="F6" i="10" s="1"/>
  <c r="F11" i="10"/>
  <c r="F14" i="10"/>
  <c r="F16" i="10"/>
  <c r="F31" i="10"/>
  <c r="F11" i="9" l="1"/>
  <c r="G217" i="9"/>
  <c r="G230" i="9"/>
  <c r="C11" i="9"/>
  <c r="D11" i="9"/>
  <c r="E11" i="9"/>
  <c r="F12" i="9"/>
  <c r="C13" i="9"/>
  <c r="D13" i="9"/>
  <c r="E13" i="9"/>
  <c r="F14" i="9"/>
  <c r="H14" i="9" s="1"/>
  <c r="F15" i="9"/>
  <c r="H15" i="9"/>
  <c r="F16" i="9"/>
  <c r="H16" i="9" s="1"/>
  <c r="F17" i="9"/>
  <c r="H17" i="9" s="1"/>
  <c r="F18" i="9"/>
  <c r="H18" i="9" s="1"/>
  <c r="F19" i="9"/>
  <c r="H19" i="9" s="1"/>
  <c r="F20" i="9"/>
  <c r="H20" i="9"/>
  <c r="F21" i="9"/>
  <c r="H21" i="9"/>
  <c r="F22" i="9"/>
  <c r="H22" i="9" s="1"/>
  <c r="F23" i="9"/>
  <c r="H23" i="9" s="1"/>
  <c r="F24" i="9"/>
  <c r="H24" i="9"/>
  <c r="F25" i="9"/>
  <c r="H25" i="9" s="1"/>
  <c r="F26" i="9"/>
  <c r="H26" i="9" s="1"/>
  <c r="F27" i="9"/>
  <c r="H27" i="9"/>
  <c r="F28" i="9"/>
  <c r="F29" i="9"/>
  <c r="F30" i="9"/>
  <c r="H30" i="9" s="1"/>
  <c r="F31" i="9"/>
  <c r="H31" i="9" s="1"/>
  <c r="F32" i="9"/>
  <c r="H32" i="9" s="1"/>
  <c r="F33" i="9"/>
  <c r="H33" i="9"/>
  <c r="F34" i="9"/>
  <c r="H34" i="9" s="1"/>
  <c r="C35" i="9"/>
  <c r="D35" i="9"/>
  <c r="E35" i="9"/>
  <c r="F36" i="9"/>
  <c r="H36" i="9" s="1"/>
  <c r="F37" i="9"/>
  <c r="H37" i="9"/>
  <c r="F38" i="9"/>
  <c r="H38" i="9" s="1"/>
  <c r="F39" i="9"/>
  <c r="H39" i="9" s="1"/>
  <c r="F40" i="9"/>
  <c r="H40" i="9" s="1"/>
  <c r="F41" i="9"/>
  <c r="H41" i="9" s="1"/>
  <c r="C42" i="9"/>
  <c r="D42" i="9"/>
  <c r="E42" i="9"/>
  <c r="F43" i="9"/>
  <c r="H43" i="9" s="1"/>
  <c r="F44" i="9"/>
  <c r="H44" i="9" s="1"/>
  <c r="F45" i="9"/>
  <c r="H45" i="9" s="1"/>
  <c r="F46" i="9"/>
  <c r="H46" i="9"/>
  <c r="F47" i="9"/>
  <c r="H47" i="9" s="1"/>
  <c r="F48" i="9"/>
  <c r="H48" i="9"/>
  <c r="F49" i="9"/>
  <c r="H49" i="9"/>
  <c r="F50" i="9"/>
  <c r="H50" i="9"/>
  <c r="F51" i="9"/>
  <c r="H51" i="9" s="1"/>
  <c r="F52" i="9"/>
  <c r="H52" i="9" s="1"/>
  <c r="F53" i="9"/>
  <c r="H53" i="9" s="1"/>
  <c r="F54" i="9"/>
  <c r="H54" i="9" s="1"/>
  <c r="F55" i="9"/>
  <c r="H55" i="9" s="1"/>
  <c r="C56" i="9"/>
  <c r="D56" i="9"/>
  <c r="E56" i="9"/>
  <c r="F57" i="9"/>
  <c r="F56" i="9" s="1"/>
  <c r="C58" i="9"/>
  <c r="D58" i="9"/>
  <c r="E58" i="9"/>
  <c r="F59" i="9"/>
  <c r="H59" i="9"/>
  <c r="F60" i="9"/>
  <c r="H60" i="9" s="1"/>
  <c r="F61" i="9"/>
  <c r="H61" i="9" s="1"/>
  <c r="F62" i="9"/>
  <c r="H62" i="9" s="1"/>
  <c r="F63" i="9"/>
  <c r="H63" i="9" s="1"/>
  <c r="F64" i="9"/>
  <c r="H64" i="9" s="1"/>
  <c r="F65" i="9"/>
  <c r="H65" i="9"/>
  <c r="F66" i="9"/>
  <c r="H66" i="9"/>
  <c r="F67" i="9"/>
  <c r="H67" i="9"/>
  <c r="F68" i="9"/>
  <c r="H68" i="9" s="1"/>
  <c r="F69" i="9"/>
  <c r="H69" i="9" s="1"/>
  <c r="F70" i="9"/>
  <c r="H70" i="9" s="1"/>
  <c r="F71" i="9"/>
  <c r="H71" i="9" s="1"/>
  <c r="F72" i="9"/>
  <c r="H72" i="9" s="1"/>
  <c r="F73" i="9"/>
  <c r="H73" i="9"/>
  <c r="F74" i="9"/>
  <c r="H74" i="9" s="1"/>
  <c r="C75" i="9"/>
  <c r="D75" i="9"/>
  <c r="E75" i="9"/>
  <c r="F76" i="9"/>
  <c r="F77" i="9"/>
  <c r="H77" i="9" s="1"/>
  <c r="F78" i="9"/>
  <c r="H78" i="9" s="1"/>
  <c r="F79" i="9"/>
  <c r="H79" i="9" s="1"/>
  <c r="F80" i="9"/>
  <c r="H80" i="9" s="1"/>
  <c r="F81" i="9"/>
  <c r="H81" i="9" s="1"/>
  <c r="F82" i="9"/>
  <c r="H82" i="9"/>
  <c r="C83" i="9"/>
  <c r="D83" i="9"/>
  <c r="E83" i="9"/>
  <c r="F84" i="9"/>
  <c r="H84" i="9" s="1"/>
  <c r="F85" i="9"/>
  <c r="H85" i="9" s="1"/>
  <c r="F86" i="9"/>
  <c r="H86" i="9"/>
  <c r="F87" i="9"/>
  <c r="H87" i="9" s="1"/>
  <c r="F88" i="9"/>
  <c r="H88" i="9" s="1"/>
  <c r="F89" i="9"/>
  <c r="H89" i="9" s="1"/>
  <c r="F90" i="9"/>
  <c r="H90" i="9" s="1"/>
  <c r="F91" i="9"/>
  <c r="H91" i="9"/>
  <c r="C92" i="9"/>
  <c r="D92" i="9"/>
  <c r="E92" i="9"/>
  <c r="F93" i="9"/>
  <c r="F94" i="9"/>
  <c r="H94" i="9" s="1"/>
  <c r="F95" i="9"/>
  <c r="H95" i="9"/>
  <c r="F96" i="9"/>
  <c r="H96" i="9" s="1"/>
  <c r="F97" i="9"/>
  <c r="H97" i="9" s="1"/>
  <c r="F98" i="9"/>
  <c r="H98" i="9" s="1"/>
  <c r="F99" i="9"/>
  <c r="H99" i="9" s="1"/>
  <c r="F100" i="9"/>
  <c r="H100" i="9"/>
  <c r="F101" i="9"/>
  <c r="H101" i="9" s="1"/>
  <c r="F102" i="9"/>
  <c r="H102" i="9" s="1"/>
  <c r="F103" i="9"/>
  <c r="H103" i="9" s="1"/>
  <c r="F104" i="9"/>
  <c r="H104" i="9" s="1"/>
  <c r="F105" i="9"/>
  <c r="H105" i="9" s="1"/>
  <c r="F106" i="9"/>
  <c r="H106" i="9" s="1"/>
  <c r="F107" i="9"/>
  <c r="H107" i="9" s="1"/>
  <c r="F108" i="9"/>
  <c r="H108" i="9" s="1"/>
  <c r="F109" i="9"/>
  <c r="H109" i="9" s="1"/>
  <c r="F110" i="9"/>
  <c r="H110" i="9" s="1"/>
  <c r="F111" i="9"/>
  <c r="H111" i="9"/>
  <c r="F112" i="9"/>
  <c r="H112" i="9" s="1"/>
  <c r="F113" i="9"/>
  <c r="H113" i="9" s="1"/>
  <c r="F114" i="9"/>
  <c r="H114" i="9" s="1"/>
  <c r="F115" i="9"/>
  <c r="H115" i="9" s="1"/>
  <c r="F116" i="9"/>
  <c r="H116" i="9"/>
  <c r="F117" i="9"/>
  <c r="H117" i="9" s="1"/>
  <c r="F118" i="9"/>
  <c r="H118" i="9" s="1"/>
  <c r="F119" i="9"/>
  <c r="H119" i="9" s="1"/>
  <c r="F120" i="9"/>
  <c r="H120" i="9" s="1"/>
  <c r="F121" i="9"/>
  <c r="H121" i="9" s="1"/>
  <c r="F122" i="9"/>
  <c r="H122" i="9" s="1"/>
  <c r="F123" i="9"/>
  <c r="H123" i="9" s="1"/>
  <c r="F124" i="9"/>
  <c r="H124" i="9" s="1"/>
  <c r="F125" i="9"/>
  <c r="H125" i="9" s="1"/>
  <c r="F126" i="9"/>
  <c r="H126" i="9" s="1"/>
  <c r="F127" i="9"/>
  <c r="H127" i="9"/>
  <c r="F128" i="9"/>
  <c r="H128" i="9" s="1"/>
  <c r="F129" i="9"/>
  <c r="H129" i="9" s="1"/>
  <c r="F130" i="9"/>
  <c r="H130" i="9" s="1"/>
  <c r="F131" i="9"/>
  <c r="H131" i="9" s="1"/>
  <c r="C132" i="9"/>
  <c r="D132" i="9"/>
  <c r="E132" i="9"/>
  <c r="F133" i="9"/>
  <c r="H133" i="9"/>
  <c r="F134" i="9"/>
  <c r="H134" i="9" s="1"/>
  <c r="F135" i="9"/>
  <c r="H135" i="9" s="1"/>
  <c r="F136" i="9"/>
  <c r="H136" i="9"/>
  <c r="F137" i="9"/>
  <c r="H137" i="9" s="1"/>
  <c r="F138" i="9"/>
  <c r="H138" i="9" s="1"/>
  <c r="F139" i="9"/>
  <c r="H139" i="9"/>
  <c r="F140" i="9"/>
  <c r="H140" i="9" s="1"/>
  <c r="F141" i="9"/>
  <c r="H141" i="9"/>
  <c r="F142" i="9"/>
  <c r="H142" i="9" s="1"/>
  <c r="F143" i="9"/>
  <c r="H143" i="9" s="1"/>
  <c r="F144" i="9"/>
  <c r="H144" i="9" s="1"/>
  <c r="F145" i="9"/>
  <c r="H145" i="9"/>
  <c r="F146" i="9"/>
  <c r="H146" i="9" s="1"/>
  <c r="F147" i="9"/>
  <c r="H147" i="9"/>
  <c r="F148" i="9"/>
  <c r="H148" i="9" s="1"/>
  <c r="F149" i="9"/>
  <c r="H149" i="9"/>
  <c r="F150" i="9"/>
  <c r="H150" i="9" s="1"/>
  <c r="F151" i="9"/>
  <c r="H151" i="9" s="1"/>
  <c r="F152" i="9"/>
  <c r="H152" i="9" s="1"/>
  <c r="F153" i="9"/>
  <c r="H153" i="9" s="1"/>
  <c r="F154" i="9"/>
  <c r="H154" i="9" s="1"/>
  <c r="F155" i="9"/>
  <c r="H155" i="9"/>
  <c r="F156" i="9"/>
  <c r="H156" i="9"/>
  <c r="F157" i="9"/>
  <c r="H157" i="9"/>
  <c r="F158" i="9"/>
  <c r="H158" i="9" s="1"/>
  <c r="F159" i="9"/>
  <c r="H159" i="9" s="1"/>
  <c r="F160" i="9"/>
  <c r="H160" i="9" s="1"/>
  <c r="F161" i="9"/>
  <c r="H161" i="9" s="1"/>
  <c r="F162" i="9"/>
  <c r="H162" i="9" s="1"/>
  <c r="F163" i="9"/>
  <c r="H163" i="9"/>
  <c r="F164" i="9"/>
  <c r="H164" i="9"/>
  <c r="F165" i="9"/>
  <c r="H165" i="9"/>
  <c r="F166" i="9"/>
  <c r="H166" i="9" s="1"/>
  <c r="F167" i="9"/>
  <c r="H167" i="9" s="1"/>
  <c r="F168" i="9"/>
  <c r="H168" i="9"/>
  <c r="F169" i="9"/>
  <c r="H169" i="9" s="1"/>
  <c r="F170" i="9"/>
  <c r="H170" i="9" s="1"/>
  <c r="F171" i="9"/>
  <c r="H171" i="9"/>
  <c r="C172" i="9"/>
  <c r="D172" i="9"/>
  <c r="E172" i="9"/>
  <c r="F173" i="9"/>
  <c r="H173" i="9" s="1"/>
  <c r="C174" i="9"/>
  <c r="D174" i="9"/>
  <c r="E174" i="9"/>
  <c r="F175" i="9"/>
  <c r="H175" i="9" s="1"/>
  <c r="F176" i="9"/>
  <c r="H176" i="9" s="1"/>
  <c r="F177" i="9"/>
  <c r="H177" i="9" s="1"/>
  <c r="F178" i="9"/>
  <c r="H178" i="9" s="1"/>
  <c r="C179" i="9"/>
  <c r="D179" i="9"/>
  <c r="E179" i="9"/>
  <c r="F180" i="9"/>
  <c r="H180" i="9" s="1"/>
  <c r="F181" i="9"/>
  <c r="H181" i="9" s="1"/>
  <c r="F182" i="9"/>
  <c r="H182" i="9" s="1"/>
  <c r="F183" i="9"/>
  <c r="F184" i="9"/>
  <c r="H184" i="9" s="1"/>
  <c r="C185" i="9"/>
  <c r="D185" i="9"/>
  <c r="E185" i="9"/>
  <c r="F186" i="9"/>
  <c r="H186" i="9"/>
  <c r="F187" i="9"/>
  <c r="H187" i="9" s="1"/>
  <c r="F188" i="9"/>
  <c r="H188" i="9" s="1"/>
  <c r="F189" i="9"/>
  <c r="H189" i="9" s="1"/>
  <c r="F190" i="9"/>
  <c r="H190" i="9" s="1"/>
  <c r="F191" i="9"/>
  <c r="H191" i="9" s="1"/>
  <c r="F192" i="9"/>
  <c r="H192" i="9" s="1"/>
  <c r="C193" i="9"/>
  <c r="D193" i="9"/>
  <c r="E193" i="9"/>
  <c r="F194" i="9"/>
  <c r="F195" i="9"/>
  <c r="H195" i="9" s="1"/>
  <c r="F196" i="9"/>
  <c r="H196" i="9" s="1"/>
  <c r="F197" i="9"/>
  <c r="H197" i="9" s="1"/>
  <c r="F198" i="9"/>
  <c r="H198" i="9" s="1"/>
  <c r="F199" i="9"/>
  <c r="H199" i="9" s="1"/>
  <c r="C200" i="9"/>
  <c r="D200" i="9"/>
  <c r="E200" i="9"/>
  <c r="F201" i="9"/>
  <c r="H201" i="9" s="1"/>
  <c r="F202" i="9"/>
  <c r="H202" i="9" s="1"/>
  <c r="F203" i="9"/>
  <c r="H203" i="9" s="1"/>
  <c r="F204" i="9"/>
  <c r="H204" i="9" s="1"/>
  <c r="F205" i="9"/>
  <c r="H205" i="9" s="1"/>
  <c r="F206" i="9"/>
  <c r="H206" i="9" s="1"/>
  <c r="F207" i="9"/>
  <c r="H207" i="9"/>
  <c r="C208" i="9"/>
  <c r="D208" i="9"/>
  <c r="E208" i="9"/>
  <c r="F209" i="9"/>
  <c r="F210" i="9"/>
  <c r="H210" i="9" s="1"/>
  <c r="F211" i="9"/>
  <c r="H211" i="9" s="1"/>
  <c r="F212" i="9"/>
  <c r="H212" i="9" s="1"/>
  <c r="F213" i="9"/>
  <c r="H213" i="9" s="1"/>
  <c r="F214" i="9"/>
  <c r="H214" i="9" s="1"/>
  <c r="F215" i="9"/>
  <c r="H215" i="9"/>
  <c r="F216" i="9"/>
  <c r="H216" i="9" s="1"/>
  <c r="C217" i="9"/>
  <c r="D217" i="9"/>
  <c r="E217" i="9"/>
  <c r="F218" i="9"/>
  <c r="H218" i="9"/>
  <c r="F219" i="9"/>
  <c r="H219" i="9" s="1"/>
  <c r="F220" i="9"/>
  <c r="H220" i="9" s="1"/>
  <c r="F221" i="9"/>
  <c r="H221" i="9"/>
  <c r="F222" i="9"/>
  <c r="H222" i="9"/>
  <c r="C223" i="9"/>
  <c r="D223" i="9"/>
  <c r="E223" i="9"/>
  <c r="F224" i="9"/>
  <c r="H224" i="9" s="1"/>
  <c r="C225" i="9"/>
  <c r="D225" i="9"/>
  <c r="E225" i="9"/>
  <c r="F226" i="9"/>
  <c r="H226" i="9" s="1"/>
  <c r="F227" i="9"/>
  <c r="H227" i="9"/>
  <c r="C228" i="9"/>
  <c r="D228" i="9"/>
  <c r="E228" i="9"/>
  <c r="F229" i="9"/>
  <c r="H229" i="9" s="1"/>
  <c r="C230" i="9"/>
  <c r="D230" i="9"/>
  <c r="E230" i="9"/>
  <c r="F231" i="9"/>
  <c r="H231" i="9" s="1"/>
  <c r="C232" i="9"/>
  <c r="D232" i="9"/>
  <c r="E232" i="9"/>
  <c r="F233" i="9"/>
  <c r="H233" i="9" s="1"/>
  <c r="F234" i="9"/>
  <c r="H234" i="9"/>
  <c r="F235" i="9"/>
  <c r="H235" i="9" s="1"/>
  <c r="F236" i="9"/>
  <c r="H236" i="9" s="1"/>
  <c r="F237" i="9"/>
  <c r="H237" i="9"/>
  <c r="F238" i="9"/>
  <c r="H238" i="9" s="1"/>
  <c r="F239" i="9"/>
  <c r="H239" i="9" s="1"/>
  <c r="F240" i="9"/>
  <c r="H240" i="9" s="1"/>
  <c r="F241" i="9"/>
  <c r="H241" i="9" s="1"/>
  <c r="F242" i="9"/>
  <c r="H242" i="9"/>
  <c r="F243" i="9"/>
  <c r="H243" i="9" s="1"/>
  <c r="F244" i="9"/>
  <c r="H244" i="9" s="1"/>
  <c r="F245" i="9"/>
  <c r="H245" i="9"/>
  <c r="F246" i="9"/>
  <c r="H246" i="9" s="1"/>
  <c r="F247" i="9"/>
  <c r="H247" i="9" s="1"/>
  <c r="F248" i="9"/>
  <c r="H248" i="9" s="1"/>
  <c r="F249" i="9"/>
  <c r="H249" i="9" s="1"/>
  <c r="F250" i="9"/>
  <c r="H250" i="9"/>
  <c r="F251" i="9"/>
  <c r="H251" i="9" s="1"/>
  <c r="F252" i="9"/>
  <c r="H252" i="9" s="1"/>
  <c r="F253" i="9"/>
  <c r="H253" i="9"/>
  <c r="F254" i="9"/>
  <c r="H254" i="9" s="1"/>
  <c r="F255" i="9"/>
  <c r="H255" i="9" s="1"/>
  <c r="F256" i="9"/>
  <c r="H256" i="9" s="1"/>
  <c r="F257" i="9"/>
  <c r="H257" i="9" s="1"/>
  <c r="C258" i="9"/>
  <c r="D258" i="9"/>
  <c r="E258" i="9"/>
  <c r="F259" i="9"/>
  <c r="H259" i="9" s="1"/>
  <c r="F260" i="9"/>
  <c r="H260" i="9" s="1"/>
  <c r="F261" i="9"/>
  <c r="H261" i="9"/>
  <c r="C262" i="9"/>
  <c r="D262" i="9"/>
  <c r="E262" i="9"/>
  <c r="F263" i="9"/>
  <c r="F262" i="9" s="1"/>
  <c r="H262" i="9" s="1"/>
  <c r="C264" i="9"/>
  <c r="D264" i="9"/>
  <c r="E264" i="9"/>
  <c r="F265" i="9"/>
  <c r="H265" i="9" s="1"/>
  <c r="H11" i="9" l="1"/>
  <c r="F172" i="9"/>
  <c r="H172" i="9" s="1"/>
  <c r="H263" i="9"/>
  <c r="F193" i="9"/>
  <c r="H193" i="9" s="1"/>
  <c r="H56" i="9"/>
  <c r="C10" i="9"/>
  <c r="D10" i="9"/>
  <c r="F132" i="9"/>
  <c r="H132" i="9" s="1"/>
  <c r="H12" i="9"/>
  <c r="F179" i="9"/>
  <c r="H179" i="9" s="1"/>
  <c r="F75" i="9"/>
  <c r="H75" i="9" s="1"/>
  <c r="F208" i="9"/>
  <c r="H208" i="9" s="1"/>
  <c r="E10" i="9"/>
  <c r="F225" i="9"/>
  <c r="H225" i="9" s="1"/>
  <c r="F92" i="9"/>
  <c r="H92" i="9" s="1"/>
  <c r="F35" i="9"/>
  <c r="H35" i="9" s="1"/>
  <c r="F58" i="9"/>
  <c r="H58" i="9" s="1"/>
  <c r="F232" i="9"/>
  <c r="H232" i="9" s="1"/>
  <c r="H194" i="9"/>
  <c r="F83" i="9"/>
  <c r="H83" i="9" s="1"/>
  <c r="H57" i="9"/>
  <c r="F264" i="9"/>
  <c r="H264" i="9" s="1"/>
  <c r="F228" i="9"/>
  <c r="H228" i="9" s="1"/>
  <c r="F223" i="9"/>
  <c r="H223" i="9" s="1"/>
  <c r="F217" i="9"/>
  <c r="H217" i="9" s="1"/>
  <c r="F200" i="9"/>
  <c r="H200" i="9" s="1"/>
  <c r="F174" i="9"/>
  <c r="H174" i="9" s="1"/>
  <c r="F42" i="9"/>
  <c r="H42" i="9" s="1"/>
  <c r="F13" i="9"/>
  <c r="H13" i="9" s="1"/>
  <c r="F230" i="9"/>
  <c r="H230" i="9" s="1"/>
  <c r="F258" i="9"/>
  <c r="H258" i="9" s="1"/>
  <c r="H209" i="9"/>
  <c r="H183" i="9"/>
  <c r="H93" i="9"/>
  <c r="H76" i="9"/>
  <c r="F185" i="9"/>
  <c r="H185" i="9" s="1"/>
  <c r="L148" i="1"/>
  <c r="L146" i="1"/>
  <c r="L145" i="1"/>
  <c r="L144" i="1"/>
  <c r="L143" i="1"/>
  <c r="L142" i="1"/>
  <c r="L141" i="1"/>
  <c r="L138" i="1"/>
  <c r="L136" i="1"/>
  <c r="L134" i="1"/>
  <c r="L132" i="1"/>
  <c r="L129" i="1"/>
  <c r="L128" i="1"/>
  <c r="L126" i="1"/>
  <c r="L124" i="1"/>
  <c r="L121" i="1"/>
  <c r="L120" i="1"/>
  <c r="L119" i="1"/>
  <c r="L116" i="1"/>
  <c r="L115" i="1"/>
  <c r="L113" i="1"/>
  <c r="L112" i="1"/>
  <c r="L109" i="1"/>
  <c r="L93" i="1"/>
  <c r="L92" i="1"/>
  <c r="L91" i="1"/>
  <c r="L90" i="1"/>
  <c r="L89" i="1"/>
  <c r="L88" i="1"/>
  <c r="L106" i="1"/>
  <c r="L105" i="1"/>
  <c r="L104" i="1"/>
  <c r="L103" i="1"/>
  <c r="L102" i="1"/>
  <c r="L101" i="1"/>
  <c r="L100" i="1"/>
  <c r="L99" i="1"/>
  <c r="L98" i="1"/>
  <c r="L97" i="1"/>
  <c r="L96" i="1"/>
  <c r="L95" i="1"/>
  <c r="L87" i="1"/>
  <c r="L86" i="1"/>
  <c r="L85" i="1"/>
  <c r="L84" i="1"/>
  <c r="L83" i="1"/>
  <c r="L80" i="1"/>
  <c r="L79" i="1"/>
  <c r="L78" i="1"/>
  <c r="L77" i="1"/>
  <c r="L76" i="1"/>
  <c r="L75" i="1"/>
  <c r="L74" i="1"/>
  <c r="L73" i="1"/>
  <c r="L72" i="1"/>
  <c r="L68" i="1"/>
  <c r="L67" i="1"/>
  <c r="L66" i="1"/>
  <c r="L65" i="1"/>
  <c r="L64" i="1"/>
  <c r="L69" i="1"/>
  <c r="L71" i="1"/>
  <c r="L61" i="1"/>
  <c r="L59" i="1"/>
  <c r="L57" i="1"/>
  <c r="L56" i="1"/>
  <c r="L54" i="1"/>
  <c r="L51" i="1"/>
  <c r="L49" i="1"/>
  <c r="L48" i="1"/>
  <c r="L47" i="1"/>
  <c r="L45" i="1"/>
  <c r="L42" i="1"/>
  <c r="L41" i="1"/>
  <c r="L40" i="1"/>
  <c r="L38" i="1"/>
  <c r="L37" i="1"/>
  <c r="L36" i="1"/>
  <c r="L34" i="1"/>
  <c r="L32" i="1"/>
  <c r="L29" i="1"/>
  <c r="L28" i="1"/>
  <c r="L27" i="1"/>
  <c r="L24" i="1"/>
  <c r="L23" i="1"/>
  <c r="L22" i="1"/>
  <c r="L21" i="1"/>
  <c r="L20" i="1"/>
  <c r="L19" i="1"/>
  <c r="L18" i="1"/>
  <c r="L17" i="1"/>
  <c r="L16" i="1"/>
  <c r="L13" i="1"/>
  <c r="L11" i="1"/>
  <c r="F10" i="9" l="1"/>
  <c r="H10" i="9" s="1"/>
</calcChain>
</file>

<file path=xl/sharedStrings.xml><?xml version="1.0" encoding="utf-8"?>
<sst xmlns="http://schemas.openxmlformats.org/spreadsheetml/2006/main" count="1090" uniqueCount="596">
  <si>
    <t>Sector central</t>
  </si>
  <si>
    <t>Gobierno Federal</t>
  </si>
  <si>
    <t>Gasto Programable</t>
  </si>
  <si>
    <t>Ramo / Entidad / Unidad Responsable</t>
  </si>
  <si>
    <t>(Millones de pesos)</t>
  </si>
  <si>
    <t>ADECUACIONES PRESUPUESTARIAS SUPERIORES A 5%</t>
  </si>
  <si>
    <t xml:space="preserve">Informes sobre la Situación Económica,
las Finanzas Públicas y la Deuda Pública </t>
  </si>
  <si>
    <t>Nota: Los porcentajes pueden variar debido al redondeo de las cifras.</t>
  </si>
  <si>
    <t>1_/ Corresponde al saldo registrado en cada periodo en el sistema establecido en el artículo 10, fracción IV, inciso b), del Reglamento de la LFPRH.</t>
  </si>
  <si>
    <t>2_/ Se obtiene al sumar o restar al presupuesto aprobado el monto de las adecuaciones correspondiente al periodo que se reporta, y el resultado (presupuesto modificado), se compara en términos porcentuales con el presupuesto aprobado.</t>
  </si>
  <si>
    <t>n.a.: No aplica. -o-: mayor de 100 por ciento.</t>
  </si>
  <si>
    <t>Fuente: Secretaría de Hacienda y Crédito Público.</t>
  </si>
  <si>
    <t>Primer Trimestre de 2015</t>
  </si>
  <si>
    <t>Enero - marzo de 2015</t>
  </si>
  <si>
    <t>Entidades apoyadas</t>
  </si>
  <si>
    <t>Órganos Desconcentrados</t>
  </si>
  <si>
    <t>D00</t>
  </si>
  <si>
    <t>Ramos Administrativos</t>
  </si>
  <si>
    <t>Oficina de la Presidencia de la República</t>
  </si>
  <si>
    <t>Gobernación</t>
  </si>
  <si>
    <t>A00</t>
  </si>
  <si>
    <t>Instituto Nacional para el Federalismo y el Desarrollo Municipal</t>
  </si>
  <si>
    <t>Prevención y Readaptación Social</t>
  </si>
  <si>
    <t>F00</t>
  </si>
  <si>
    <t>G00</t>
  </si>
  <si>
    <t>Secretaría General del Consejo Nacional de Población</t>
  </si>
  <si>
    <t>H00</t>
  </si>
  <si>
    <t>I00</t>
  </si>
  <si>
    <t>J00</t>
  </si>
  <si>
    <t>Comisión para la Seguridad y el Desarrollo Integral en el Estado de Michoacán</t>
  </si>
  <si>
    <t>K00</t>
  </si>
  <si>
    <t>L00</t>
  </si>
  <si>
    <t>M00</t>
  </si>
  <si>
    <t>Secretaría Técnica de la Comisión Calificadora de Publicaciones y Revistas Ilustradas</t>
  </si>
  <si>
    <t>N00</t>
  </si>
  <si>
    <t>Coordinación General de la Comisión Mexicana de Ayuda a Refugiados</t>
  </si>
  <si>
    <t>O00</t>
  </si>
  <si>
    <t>Q00</t>
  </si>
  <si>
    <t>Centro de Producción de Programas Informativos y Especiales</t>
  </si>
  <si>
    <t>R00</t>
  </si>
  <si>
    <t>Coordinación Nacional Antisecuestro</t>
  </si>
  <si>
    <t>T00</t>
  </si>
  <si>
    <t>Coordinación para la Atención Integral de la Migración en la Frontera Sur</t>
  </si>
  <si>
    <t>V00</t>
  </si>
  <si>
    <t>Relaciones Exteriores</t>
  </si>
  <si>
    <t>B00</t>
  </si>
  <si>
    <t>C00</t>
  </si>
  <si>
    <t>Instituto Matías Romero</t>
  </si>
  <si>
    <t>Instituto de los Mexicanos en el Exterior</t>
  </si>
  <si>
    <t>Agencia Mexicana de Cooperación Internacional para el Desarrollo</t>
  </si>
  <si>
    <t>Hacienda y Crédito Público</t>
  </si>
  <si>
    <t>GSA</t>
  </si>
  <si>
    <t>Agroasemex, S.A.</t>
  </si>
  <si>
    <t>HAN</t>
  </si>
  <si>
    <t>Financiera Nacional de Desarrollo Agropecuario, Rural, Forestal y Pesquero</t>
  </si>
  <si>
    <t>HJO</t>
  </si>
  <si>
    <t>Banco del Ahorro Nacional y Servicios Financieros, S.N.C.</t>
  </si>
  <si>
    <t>AYB</t>
  </si>
  <si>
    <t>Comisión Nacional para el Desarrollo de los Pueblos Indígenas</t>
  </si>
  <si>
    <t>Comisión Nacional Bancaria y de Valores</t>
  </si>
  <si>
    <t>Comisión Nacional de Seguros y Fianzas</t>
  </si>
  <si>
    <t>Comisión Nacional del Sistema de Ahorro para el Retiro</t>
  </si>
  <si>
    <t>E00</t>
  </si>
  <si>
    <t>Agricultura, Ganadería, Desarrollo Rural, Pesca y Alimentación</t>
  </si>
  <si>
    <t>IZI</t>
  </si>
  <si>
    <t>Comisión Nacional de las Zonas Áridas</t>
  </si>
  <si>
    <t>Servicio Nacional de Sanidad, Inocuidad y Calidad Agroalimentaria</t>
  </si>
  <si>
    <t>Servicio de Información Agroalimentaria y Pesquera</t>
  </si>
  <si>
    <t>Comisión Nacional de Acuacultura y Pesca</t>
  </si>
  <si>
    <t>Comunicaciones y Transportes</t>
  </si>
  <si>
    <t>KCZ</t>
  </si>
  <si>
    <t>Telecomunicaciones de México</t>
  </si>
  <si>
    <t>KDH</t>
  </si>
  <si>
    <t>Grupo Aeroportuario de la Ciudad de México, S.A. de C.V.</t>
  </si>
  <si>
    <t>Economía</t>
  </si>
  <si>
    <t>K2H</t>
  </si>
  <si>
    <t>Centro Nacional de Metrología</t>
  </si>
  <si>
    <t>Instituto Nacional de la Economía Social</t>
  </si>
  <si>
    <t>Educación Pública</t>
  </si>
  <si>
    <t>MAR</t>
  </si>
  <si>
    <t>Fondo de Cultura Económica</t>
  </si>
  <si>
    <t>L3N</t>
  </si>
  <si>
    <t>Centro de Capacitación Cinematográfica, A.C.</t>
  </si>
  <si>
    <t>L6I</t>
  </si>
  <si>
    <t>Comisión Nacional de Cultura Física y Deporte</t>
  </si>
  <si>
    <t>L6U</t>
  </si>
  <si>
    <t>Compañía Operadora del Centro Cultural y Turístico de Tijuana, S.A. de C.V.</t>
  </si>
  <si>
    <t>L8P</t>
  </si>
  <si>
    <t>Estudios Churubusco Azteca, S.A.</t>
  </si>
  <si>
    <t>L9T</t>
  </si>
  <si>
    <t>Fideicomiso de los Sistemas Normalizado de Competencia Laboral y de Certificación de Competencia Laboral</t>
  </si>
  <si>
    <t>MDB</t>
  </si>
  <si>
    <t>Instituto Nacional de Lenguas Indígenas</t>
  </si>
  <si>
    <t>MDC</t>
  </si>
  <si>
    <t>Instituto Mexicano de Cinematografía</t>
  </si>
  <si>
    <t>MDL</t>
  </si>
  <si>
    <t>Instituto Mexicano de la Radio</t>
  </si>
  <si>
    <t>MHL</t>
  </si>
  <si>
    <t>Televisión Metropolitana, S.A. de C.V.</t>
  </si>
  <si>
    <t>B01</t>
  </si>
  <si>
    <t>XE-IPN Canal 11</t>
  </si>
  <si>
    <t>Radio Educación</t>
  </si>
  <si>
    <t>Consejo Nacional para la Cultura y las Artes</t>
  </si>
  <si>
    <t>Instituto Nacional de Estudios Históricos de las Revoluciones de México</t>
  </si>
  <si>
    <t>Universidad Abierta y a Distancia de México</t>
  </si>
  <si>
    <t>Coordinación Nacional del Servicio Profesional Docente</t>
  </si>
  <si>
    <t>Salud</t>
  </si>
  <si>
    <t>NAW</t>
  </si>
  <si>
    <t>Hospital Juárez de México</t>
  </si>
  <si>
    <t>NBB</t>
  </si>
  <si>
    <t>Hospital General "Dr. Manuel Gea González"</t>
  </si>
  <si>
    <t>NBQ</t>
  </si>
  <si>
    <t>Hospital Regional de Alta Especialidad del Bajío</t>
  </si>
  <si>
    <t>NBR</t>
  </si>
  <si>
    <t>Hospital Regional de Alta Especialidad de Oaxaca</t>
  </si>
  <si>
    <t>NBT</t>
  </si>
  <si>
    <t>Hospital Regional de Alta Especialidad de Ciudad Victoria "Bicentenario 2010"</t>
  </si>
  <si>
    <t>NBU</t>
  </si>
  <si>
    <t>Hospital Regional de Alta Especialidad de Ixtapaluca</t>
  </si>
  <si>
    <t>NBV</t>
  </si>
  <si>
    <t>Instituto Nacional de Cancerología</t>
  </si>
  <si>
    <t>NCE</t>
  </si>
  <si>
    <t>Instituto Nacional de Geriatría</t>
  </si>
  <si>
    <t>NCG</t>
  </si>
  <si>
    <t>Instituto Nacional de Ciencias Médicas y Nutrición Salvador Zubirán</t>
  </si>
  <si>
    <t>NCK</t>
  </si>
  <si>
    <t>Instituto Nacional de Neurología y Neurocirugía Manuel Velasco Suárez</t>
  </si>
  <si>
    <t>NCZ</t>
  </si>
  <si>
    <t>Instituto Nacional de Pediatría</t>
  </si>
  <si>
    <t>NHK</t>
  </si>
  <si>
    <t>Sistema Nacional para el Desarrollo Integral de la Familia</t>
  </si>
  <si>
    <t>Administración del Patrimonio de la Beneficencia Pública</t>
  </si>
  <si>
    <t>Centro Nacional de la Transfusión Sanguínea</t>
  </si>
  <si>
    <t>Centro Nacional para la Prevención y el Control del VIH/SIDA</t>
  </si>
  <si>
    <t>Comisión Nacional de Arbitraje Médico</t>
  </si>
  <si>
    <t>Servicios de Atención Psiquiátrica</t>
  </si>
  <si>
    <t>Centro Nacional de Programas Preventivos y Control de Enfermedades</t>
  </si>
  <si>
    <t>Centro Nacional de Trasplantes</t>
  </si>
  <si>
    <t>S00</t>
  </si>
  <si>
    <t>Comisión Federal para la Protección contra Riesgos Sanitarios</t>
  </si>
  <si>
    <t>Centro Nacional de Excelencia Tecnológica en Salud</t>
  </si>
  <si>
    <t>Comisión Nacional de Bioética</t>
  </si>
  <si>
    <t>X00</t>
  </si>
  <si>
    <t>Centro Nacional para la Prevención y el Control de las Adicciones</t>
  </si>
  <si>
    <t>Trabajo y Previsión Social</t>
  </si>
  <si>
    <t>Comité Nacional Mixto de Protección al Salario</t>
  </si>
  <si>
    <t>Medio Ambiente y Recursos Naturales</t>
  </si>
  <si>
    <t>RHQ</t>
  </si>
  <si>
    <t>Comisión Nacional Forestal</t>
  </si>
  <si>
    <t>RJJ</t>
  </si>
  <si>
    <t>Instituto Nacional de Ecología y Cambio Climático</t>
  </si>
  <si>
    <t>Comisión Nacional del Agua</t>
  </si>
  <si>
    <t>Agencia Nacional de Seguridad Industrial y de Protección al Medio Ambiente del Sector Hidrocarburos  </t>
  </si>
  <si>
    <t>Procuraduría General de la República</t>
  </si>
  <si>
    <t>Centro Nacional de Planeación, Análisis e Información para el Combate a la Delincuencia</t>
  </si>
  <si>
    <t>Instituto de Formación Ministerial, Policial y Pericial</t>
  </si>
  <si>
    <t>Centro Federal de Protección a Personas</t>
  </si>
  <si>
    <t>Energía</t>
  </si>
  <si>
    <t>T0O</t>
  </si>
  <si>
    <t>Instituto Mexicano del Petróleo</t>
  </si>
  <si>
    <t>TZZ</t>
  </si>
  <si>
    <t>Petróleos Mexicanos (Consolidado)</t>
  </si>
  <si>
    <t>Comisión Nacional de Seguridad Nuclear y Salvaguardias</t>
  </si>
  <si>
    <t>Desarrollo Social</t>
  </si>
  <si>
    <t>VSS</t>
  </si>
  <si>
    <t>Diconsa, S.A. de C.V.</t>
  </si>
  <si>
    <t>Instituto Nacional de Desarrollo Social</t>
  </si>
  <si>
    <t>Turismo</t>
  </si>
  <si>
    <t>W3J</t>
  </si>
  <si>
    <t>Consejo de Promoción Turística de México, S.A. de C.V.</t>
  </si>
  <si>
    <t>Consejo Nacional de Ciencia y Tecnología</t>
  </si>
  <si>
    <t>90E</t>
  </si>
  <si>
    <t>Centro de Investigación en Materiales Avanzados, S.C.</t>
  </si>
  <si>
    <t>90I</t>
  </si>
  <si>
    <t>Centro de Investigación y Asistencia en Tecnología y Diseño del Estado de Jalisco, A.C.</t>
  </si>
  <si>
    <t>90M</t>
  </si>
  <si>
    <t>Centro de Investigación y Docencia Económicas, A.C.</t>
  </si>
  <si>
    <t>90S</t>
  </si>
  <si>
    <t>Centro de Investigaciones en Óptica, A.C.</t>
  </si>
  <si>
    <t>90U</t>
  </si>
  <si>
    <t>Centro de Investigación en Química Aplicada</t>
  </si>
  <si>
    <t>91S</t>
  </si>
  <si>
    <t>Instituto de Investigaciones "Dr. José María Luis Mora"</t>
  </si>
  <si>
    <t>Empresas Productivas del Estado</t>
  </si>
  <si>
    <t>No Sectorizadas</t>
  </si>
  <si>
    <t>Aprobado
Anual</t>
  </si>
  <si>
    <t>(1)</t>
  </si>
  <si>
    <t>(2)</t>
  </si>
  <si>
    <t>(3)=(2/1)</t>
  </si>
  <si>
    <r>
      <t xml:space="preserve">Modificado
Anual a
Enero-marzo  </t>
    </r>
    <r>
      <rPr>
        <vertAlign val="superscript"/>
        <sz val="9"/>
        <rFont val="Soberana Sans"/>
        <family val="3"/>
      </rPr>
      <t>1_/</t>
    </r>
  </si>
  <si>
    <r>
      <t xml:space="preserve">Variación %
 </t>
    </r>
    <r>
      <rPr>
        <vertAlign val="superscript"/>
        <sz val="9"/>
        <rFont val="Soberana Sans"/>
        <family val="3"/>
      </rPr>
      <t>2_/</t>
    </r>
  </si>
  <si>
    <t>INGRESOS EXCEDENTES AUTORIZADOS</t>
  </si>
  <si>
    <t>Enero-marzo de 2015</t>
  </si>
  <si>
    <t>(Pesos)</t>
  </si>
  <si>
    <t>Dependencia/Entidad</t>
  </si>
  <si>
    <t>Periodo</t>
  </si>
  <si>
    <t>Enero-Marzo</t>
  </si>
  <si>
    <t>05 Relaciones Exteriores</t>
  </si>
  <si>
    <t>Secretaría de Relaciones Exteriores</t>
  </si>
  <si>
    <t>06 Hacienda y Crédito Público</t>
  </si>
  <si>
    <t> Comisión Nacional Bancaria y de Valores</t>
  </si>
  <si>
    <t> Comisión Nacional de Seguros y Fianzas</t>
  </si>
  <si>
    <t>21Turismo</t>
  </si>
  <si>
    <t>Notas: Las sumas parciales pueden no coincidir con los totales debido al redondeo de las cifras.</t>
  </si>
  <si>
    <t xml:space="preserve"> Fuente: Dependencias, entidades, ramos y entes autónomos.</t>
  </si>
  <si>
    <t>INGRESOS EXCEDENTES INFORMADOS</t>
  </si>
  <si>
    <t>Poder/Ente autónomo</t>
  </si>
  <si>
    <t>Enero-marzo</t>
  </si>
  <si>
    <t>Total</t>
  </si>
  <si>
    <t>Poder Legislativo</t>
  </si>
  <si>
    <t>H. Cámara de Diputados</t>
  </si>
  <si>
    <t>Auditoría Superior de la Federación</t>
  </si>
  <si>
    <t>Poder Judicial</t>
  </si>
  <si>
    <t>Suprema Corte de Justicia de la Nación</t>
  </si>
  <si>
    <t>Instituto Nacional Electoral</t>
  </si>
  <si>
    <t>Instituto Nacional de Estadística y Geografía</t>
  </si>
  <si>
    <t>Instituto Mexicano del Seguro Social</t>
  </si>
  <si>
    <t>Fuente: Poderes y entes autónomos y el Instituto Nacional de Estadística y Geografía.</t>
  </si>
  <si>
    <t>RECURSOS EROGADOS MEDIANTE ACUERDOS DE MINISTRACIÓN PENDIENTES DE REGULARIZAR</t>
  </si>
  <si>
    <r>
      <t xml:space="preserve">Enero-marzo de 2015 </t>
    </r>
    <r>
      <rPr>
        <vertAlign val="superscript"/>
        <sz val="9"/>
        <color theme="1"/>
        <rFont val="Soberana Sans"/>
        <family val="3"/>
      </rPr>
      <t>1_/</t>
    </r>
  </si>
  <si>
    <t>Ramo</t>
  </si>
  <si>
    <t>Función Pública</t>
  </si>
  <si>
    <t>Nota: Las sumas parciales pueden no coincidir con los totales debido al redondeo de las cifras.</t>
  </si>
  <si>
    <r>
      <t>1_/</t>
    </r>
    <r>
      <rPr>
        <sz val="9"/>
        <color theme="1"/>
        <rFont val="Soberana Sans"/>
        <family val="3"/>
      </rPr>
      <t xml:space="preserve"> Corresponde a las autorizaciones emitidas, en los términos de las disposiciones aplicables.</t>
    </r>
  </si>
  <si>
    <t>METAS DE BALANCE</t>
  </si>
  <si>
    <t>Entidad / Balance</t>
  </si>
  <si>
    <t>Anual</t>
  </si>
  <si>
    <t>Enero - marzo</t>
  </si>
  <si>
    <t>Aprobado</t>
  </si>
  <si>
    <t>Modificado</t>
  </si>
  <si>
    <t>Ejercido</t>
  </si>
  <si>
    <t>PEMEX</t>
  </si>
  <si>
    <t>Operación</t>
  </si>
  <si>
    <t>Primario</t>
  </si>
  <si>
    <t>Financiero</t>
  </si>
  <si>
    <t>CFE</t>
  </si>
  <si>
    <t>IMSS</t>
  </si>
  <si>
    <t>ISSSTE</t>
  </si>
  <si>
    <t>CONSOLIDADO</t>
  </si>
  <si>
    <t>EROGACIONES EN PARTIDAS PARA SEGURIDAD PÚBLICA Y NACIONAL</t>
  </si>
  <si>
    <t>(Millones de pesos )</t>
  </si>
  <si>
    <t>Defensa Nacional</t>
  </si>
  <si>
    <t>Marina</t>
  </si>
  <si>
    <t>Nota: Las sumas pueden no coincidir debido al redondeo de las cifras.</t>
  </si>
  <si>
    <t>IMPACTO DE LOS INCREMENTOS SALARIALES EN EL PRESUPUESTO REGULARIZABLE</t>
  </si>
  <si>
    <t>(Millones de Pesos)</t>
  </si>
  <si>
    <t>Dependencia/Órgano/Entidad</t>
  </si>
  <si>
    <t>Presupuesto Regularizable PEF 2015 (*)</t>
  </si>
  <si>
    <t>Incremento Salarial Autorizado</t>
  </si>
  <si>
    <t>Período</t>
  </si>
  <si>
    <t>Complemento</t>
  </si>
  <si>
    <t>Regularizable</t>
  </si>
  <si>
    <t>Impacto del Incremento Salarial Autorizado en el Presupuesto Regularizable PEF 2015</t>
  </si>
  <si>
    <t>4=(3+2)</t>
  </si>
  <si>
    <t>5=(4/1) %</t>
  </si>
  <si>
    <t>Secretaría de Gobernación</t>
  </si>
  <si>
    <t>Tribunal Federal de Conciliación y Arbitraje</t>
  </si>
  <si>
    <t>Centro Nacional de Prevención de Desastres</t>
  </si>
  <si>
    <t>Centro de Investigación y Seguridad Nacional</t>
  </si>
  <si>
    <t>Instituto Nacional de Migración</t>
  </si>
  <si>
    <t>Policía Federal</t>
  </si>
  <si>
    <t>Servicio de Protección Federal</t>
  </si>
  <si>
    <t>Secretaría Técnica del Consejo de Coordinación para la Implementación del Sistema de Justicia Penal</t>
  </si>
  <si>
    <t>Comisión Nacional para Prevenir y Erradicar la Violencia Contra las Mujeres</t>
  </si>
  <si>
    <t>Secretariado Ejecutivo del Sistema Nacional de Seguridad Pública</t>
  </si>
  <si>
    <t>Archivo General de la Nación</t>
  </si>
  <si>
    <t>Consejo Nacional para Prevenir la Discriminación</t>
  </si>
  <si>
    <t>Sección Mexicana de la Comisión Internacional de Límites y Aguas entre México y Estados Unidos</t>
  </si>
  <si>
    <t>Secciones Mexicanas de las Comisiones Internacionales de Límites y Aguas entre México y Guatemala, y entre México y Belize</t>
  </si>
  <si>
    <t>Secretaría de Hacienda y Crédito Público</t>
  </si>
  <si>
    <t>Servicio de Administración Tributaria</t>
  </si>
  <si>
    <t>Notimex, Agencia de Noticias del Estado Mexicano</t>
  </si>
  <si>
    <t>Procuraduría de la Defensa del Contribuyente</t>
  </si>
  <si>
    <t>Comisión Ejecutiva de Atención a Víctimas</t>
  </si>
  <si>
    <t>Sistema Público de Radiodifusión del Estado Mexicano</t>
  </si>
  <si>
    <t>Comisión Nacional para la Protección y Defensa de los Usuarios de Servicios Financieros</t>
  </si>
  <si>
    <t>Instituto Nacional de las Mujeres</t>
  </si>
  <si>
    <t>Servicio de Administración y Enajenación de Bienes</t>
  </si>
  <si>
    <t>Secretaría de la Defensa Nacional</t>
  </si>
  <si>
    <t>Agricultura , Ganadería, Desarrollo Rural,Pesca Y Alimentación</t>
  </si>
  <si>
    <t>Secretaría de Agricultura , Ganadería, Desarrollo Rural, Pesca y Alimentación</t>
  </si>
  <si>
    <t>Servicio Nacional de Inspección y Certificación de Semillas</t>
  </si>
  <si>
    <t>Colegio Superior Agropecuario del Estado de Guerrero</t>
  </si>
  <si>
    <t>Agencia de Servicios a la Comercialización y Desarrollo de Mercados Agropecuarios</t>
  </si>
  <si>
    <t>Universidad Autónoma Chapingo</t>
  </si>
  <si>
    <t>Comité Nacional para el Desarrollo Sustentable de la Caña de Azúcar</t>
  </si>
  <si>
    <t>Fideicomiso de Riesgo Compartido</t>
  </si>
  <si>
    <t>Fondo de Empresas Expropiadas del Sector Azucarero</t>
  </si>
  <si>
    <t>Instituto Nacional para el Desarrollo de Capacidades del Sector Rural, A.C.</t>
  </si>
  <si>
    <t>Colegio de Postgraduados</t>
  </si>
  <si>
    <t>Instituto Nacional de Investigaciones Forestales, Agrícolas y Pecuarias</t>
  </si>
  <si>
    <t>Instituto Nacional de Pesca</t>
  </si>
  <si>
    <t>Secretaría de Comunicaciones y Transportes</t>
  </si>
  <si>
    <t>Instituto Mexicano del Transporte</t>
  </si>
  <si>
    <t>Servicios a la Navegación en el Espacio Aéreo Mexicano</t>
  </si>
  <si>
    <t>Administración Portuaria Integral de Puerto Madero, S.A. de C.V.</t>
  </si>
  <si>
    <t>Ferrocarril del Istmo de Tehuantepec, S.A. de C.V.</t>
  </si>
  <si>
    <t>Fideicomiso de Formación y Capacitación para el Personal de la Marina Mercante Nacional</t>
  </si>
  <si>
    <t>Agencia Espacial Mexicana</t>
  </si>
  <si>
    <t>ECONOMÍA</t>
  </si>
  <si>
    <t>Secretaría de Economía</t>
  </si>
  <si>
    <t>Comisión Federal de Mejora Regulatoria</t>
  </si>
  <si>
    <t>Instituto Nacional del Emprendedor</t>
  </si>
  <si>
    <t>ProMéxico</t>
  </si>
  <si>
    <t>Procuraduría Federal del Consumidor</t>
  </si>
  <si>
    <t>Servicio Geológico Mexicano</t>
  </si>
  <si>
    <t>EDUCACIÓN PÚBLICA</t>
  </si>
  <si>
    <t>Secretaría de Educación Pública</t>
  </si>
  <si>
    <t>Universidad Pedagógica Nacional</t>
  </si>
  <si>
    <t>Instituto Politécnico Nacional</t>
  </si>
  <si>
    <t>Instituto Nacional de Antropología e Historia</t>
  </si>
  <si>
    <t>Instituto Nacional de Bellas Artes y Literatura</t>
  </si>
  <si>
    <t>Comisión de Apelación y Arbitraje del Deporte</t>
  </si>
  <si>
    <t>Instituto Nacional del Derecho de Autor</t>
  </si>
  <si>
    <t>Tecnológico Nacional de México</t>
  </si>
  <si>
    <t>Universidad Autónoma Metropolitana</t>
  </si>
  <si>
    <t>Universidad Nacional Autónoma de México</t>
  </si>
  <si>
    <t>Centro de Enseñanza Técnica Industrial</t>
  </si>
  <si>
    <t>Centro de Investigación y de Estudios Avanzados del Instituto Politécnico Nacional</t>
  </si>
  <si>
    <t>Colegio de Bachilleres</t>
  </si>
  <si>
    <t>Colegio Nacional de Educación Profesional Técnica</t>
  </si>
  <si>
    <t>Comisión de Operación y Fomento de Actividades Académicas del Instituto Politécnico Nacional</t>
  </si>
  <si>
    <t>Comisión Nacional de Libros de Texto Gratuitos</t>
  </si>
  <si>
    <t>Consejo Nacional de Fomento Educativo</t>
  </si>
  <si>
    <t>Educal, S.A. de C.V.</t>
  </si>
  <si>
    <t>El Colegio de México, A.C.</t>
  </si>
  <si>
    <t>Fideicomiso para la Cineteca Nacional</t>
  </si>
  <si>
    <t>Instituto Nacional para la Educación de los Adultos</t>
  </si>
  <si>
    <t>Instituto Nacional de la Infraestructura Física Educativa</t>
  </si>
  <si>
    <t>Patronato de Obras e Instalaciones del Instituto Politécnico Nacional</t>
  </si>
  <si>
    <t>Universidad Autónoma Agraria Antonio Narro</t>
  </si>
  <si>
    <t>Secretaría de Salud</t>
  </si>
  <si>
    <t>Centro Nacional de Equidad de Género y Salud Reproductiva</t>
  </si>
  <si>
    <t>Centro Nacional para la Salud de la Infancia y la Adolescencia</t>
  </si>
  <si>
    <t>Comisión Nacional de Protección Social en Salud</t>
  </si>
  <si>
    <t>Centro Regional de Alta Especialidad de Chiapas</t>
  </si>
  <si>
    <t>Instituto Nacional de Psiquiatría Ramón de la Fuente Muñiz</t>
  </si>
  <si>
    <t>Centros de Integración Juvenil, A.C.</t>
  </si>
  <si>
    <t>Hospital General de México "Dr. Eduardo Liceaga"</t>
  </si>
  <si>
    <t>Hospital Infantil de México Federico Gómez</t>
  </si>
  <si>
    <t>Hospital Regional de Alta Especialidad de la Península de Yucatán</t>
  </si>
  <si>
    <t>Instituto Nacional de Cardiología Ignacio Chávez</t>
  </si>
  <si>
    <t>Instituto Nacional de Enfermedades Respiratorias Ismael Cosío Villegas</t>
  </si>
  <si>
    <t>Instituto Nacional de Medicina Genómica</t>
  </si>
  <si>
    <t>Instituto Nacional de Perinatología Isidro Espinosa de los Reyes</t>
  </si>
  <si>
    <t>Instituto Nacional de Rehabilitación</t>
  </si>
  <si>
    <t>Instituto Nacional de Salud Pública</t>
  </si>
  <si>
    <t>Secretaría de Marina</t>
  </si>
  <si>
    <t>Secretaría del Trabajo y Previsión Social</t>
  </si>
  <si>
    <t>Procuraduría Federal de la Defensa del Trabajo</t>
  </si>
  <si>
    <t>Comisión Nacional de los Salarios Mínimos</t>
  </si>
  <si>
    <t>Desarrollo Agrario, Territorial y Urbano</t>
  </si>
  <si>
    <t>Secretaría de Desarrollo Agrario, Territorial y Urbano</t>
  </si>
  <si>
    <t>Registro Agrario Nacional</t>
  </si>
  <si>
    <t>Comisión Nacional de Vivienda</t>
  </si>
  <si>
    <t>Procuraduría Agraria</t>
  </si>
  <si>
    <t>Fideicomiso Fondo Nacional de Habitaciones Populares</t>
  </si>
  <si>
    <t>Secretaría del Medio Ambiente y Recursos Naturales</t>
  </si>
  <si>
    <t>Procuraduría Federal de Protección al Ambiente</t>
  </si>
  <si>
    <t>Comisión Nacional de Áreas Naturales Protegidas</t>
  </si>
  <si>
    <t>Instituto Mexicano de Tecnología del Agua</t>
  </si>
  <si>
    <t>Procuraduria General de la Republica</t>
  </si>
  <si>
    <t>Procuraduía General de la República</t>
  </si>
  <si>
    <t>Centro de Evaluación y Control de Confianza</t>
  </si>
  <si>
    <t>Instituto Nacional de Ciencias Penales</t>
  </si>
  <si>
    <t>Secretaría de Energía</t>
  </si>
  <si>
    <t>Comisión Nacional para el Uso Eficiente de la Energía</t>
  </si>
  <si>
    <t>Instituto de Investigaciones Eléctricas</t>
  </si>
  <si>
    <t>Instituto Nacional de Investigaciones Nucleares</t>
  </si>
  <si>
    <t>Centro Nacional de Control de Energía</t>
  </si>
  <si>
    <t>Centro Nacional de Control del Gas Natural</t>
  </si>
  <si>
    <t>Secretaría de Desarrollo Social</t>
  </si>
  <si>
    <t>Coordinación Nacional de PROSPERA Programa de Inclusión Social</t>
  </si>
  <si>
    <t>Instituto Nacional de las Personas Adultas Mayores</t>
  </si>
  <si>
    <t>Consejo Nacional de Evaluación de la Política de Desarrollo Social</t>
  </si>
  <si>
    <t>Consejo Nacional para el Desarrollo y la Inclusión de las Personas con Discapacidad</t>
  </si>
  <si>
    <t>Instituto Mexicano de la Juventud</t>
  </si>
  <si>
    <t>Fondo Nacional para el Fomento de las Artesanías</t>
  </si>
  <si>
    <t>Secretaría de Turismo</t>
  </si>
  <si>
    <t>Instituto de Competitividad Turística</t>
  </si>
  <si>
    <t>Corporación de Servicios al Turista Ángeles Verdes</t>
  </si>
  <si>
    <t>Fondo Nacional de Fomento al Turismo</t>
  </si>
  <si>
    <t>Administración Federal de Servicios Educativos</t>
  </si>
  <si>
    <t>en el D.F.</t>
  </si>
  <si>
    <t>Administración Federal de Servicios Educativos en el Distrito Federal</t>
  </si>
  <si>
    <t>Secretaría de la Función Pública</t>
  </si>
  <si>
    <t>Instituto de Administración y Avalúos de Bienes Nacionales</t>
  </si>
  <si>
    <t>Tribunales Agrarios</t>
  </si>
  <si>
    <t>Consejería Jurídica del Ejecutivo Federal</t>
  </si>
  <si>
    <t>Centro de Investigación en Geografía y Geomática "Ing. Jorge L. Tamayo", A.C.</t>
  </si>
  <si>
    <t>Centro de Investigación en Matemáticas, A.C.</t>
  </si>
  <si>
    <t>CIATEC, A.C. "Centro de Innovación Aplicada en Tecnologías Competitivas"</t>
  </si>
  <si>
    <t>Centro de Investigación y Desarrollo Tecnológico en Electroquímica, S.C.</t>
  </si>
  <si>
    <t>Centro de Investigaciones Biológicas del Noroeste, S.C.</t>
  </si>
  <si>
    <t>Centro de Investigación Científica de Yucatán, A.C.</t>
  </si>
  <si>
    <t>Centro de Investigaciones y Estudios Superiores en Antropología Social</t>
  </si>
  <si>
    <t>CIATEQ, A.C. Centro de Tecnología Avanzada</t>
  </si>
  <si>
    <t>El Colegio de la Frontera Norte, A.C.</t>
  </si>
  <si>
    <t>El Colegio de la Frontera Sur</t>
  </si>
  <si>
    <t>El Colegio de Michoacán, A.C.</t>
  </si>
  <si>
    <t>El Colegio de San Luis, A.C.</t>
  </si>
  <si>
    <t>Instituto de Ecología, A.C.</t>
  </si>
  <si>
    <t>Instituto Nacional de Astrofísica, Óptica y Electrónica</t>
  </si>
  <si>
    <t>Instituto Potosino de Investigación Científica y Tecnológica, A.C.</t>
  </si>
  <si>
    <t>Centro de Ingeniería y Desarrollo Industrial</t>
  </si>
  <si>
    <t>Centro de Investigación Científica y de Educación Superior de Ensenada, Baja California</t>
  </si>
  <si>
    <t>Centro de Investigación en Alimentación y Desarrollo, A.C.</t>
  </si>
  <si>
    <t>Aportaciones Federales para Entidades Federativas y Municipios</t>
  </si>
  <si>
    <t>FASSA</t>
  </si>
  <si>
    <t>FONE</t>
  </si>
  <si>
    <t>FAETA</t>
  </si>
  <si>
    <t>Comisión Reguladora de Energía</t>
  </si>
  <si>
    <t>Comisión Nacional de Hidrocarburos</t>
  </si>
  <si>
    <t>Nota : Las sumas parciales pueden no coincidir con el total, así como los cálculos porcentuales, debido al redondeo.</t>
  </si>
  <si>
    <t>(*)   Presupuesto aprobado por la H. Cámara de Diputados para servicios personales, sin las previsiones salariales y económicas.</t>
  </si>
  <si>
    <t>Fuente: Secretaría de Hacienda y Crédito Público</t>
  </si>
  <si>
    <t>(3)</t>
  </si>
  <si>
    <t>Nota 1: Las sumas parciales pueden no coincidir con el total, así como los cálculos porcentuales, debido al redondeo.</t>
  </si>
  <si>
    <t>COMISIÓN NACIONAL DE HIDROCARBUROS</t>
  </si>
  <si>
    <t>COMISIÓN REGULADORA DE ENERGÍA</t>
  </si>
  <si>
    <t>APORTACIONES FEDERALES PARA ENTIDADES FEDERATIVAS Y MUNICIPIOS</t>
  </si>
  <si>
    <t>CONSEJO NACIONAL DE CIENCIA Y TECNOLOGÍA</t>
  </si>
  <si>
    <t>CONSEJERÍA JURÍDICA DEL EJECUTIVO FEDERAL</t>
  </si>
  <si>
    <t>TRIBUNALES AGRARIOS</t>
  </si>
  <si>
    <t>SECRETARÍA DE LA FUNCIÓN PÚBLICA</t>
  </si>
  <si>
    <t>ADMINISTRACIÓN FEDERAL DE SERVICIOS EDUCATIVOS EN EL D.F.</t>
  </si>
  <si>
    <t>SECRETARÍA DE TURISMO</t>
  </si>
  <si>
    <t>SECRETARÍA DE DESARROLLO SOCIAL</t>
  </si>
  <si>
    <t>SECRETARÍA DE ENERGÍA</t>
  </si>
  <si>
    <t>PROCURADURIA GENERAL DE LA REPUBLICA</t>
  </si>
  <si>
    <t>SECRETARÍA DEL MEDIO AMBIENTE Y RECURSOS NATURALES</t>
  </si>
  <si>
    <t>SECRETARÍA DE DESARROLLO AGRARIO, TERRITORIAL Y URBANO</t>
  </si>
  <si>
    <t>SECRETARÍA DEL TRABAJO Y PREVISIÓN SOCIAL</t>
  </si>
  <si>
    <t>SECRETARÍA DE MARINA</t>
  </si>
  <si>
    <t>SECRETARÍA DE SALUD</t>
  </si>
  <si>
    <t>12</t>
  </si>
  <si>
    <t>SECRETARÍA DE EDUCACIÓN PÚBLICA</t>
  </si>
  <si>
    <t>11</t>
  </si>
  <si>
    <t>SECRETARÍA DE ECONOMÍA</t>
  </si>
  <si>
    <t>10</t>
  </si>
  <si>
    <t>SECRETARÍA DE COMUNICACIONES Y TRANSPORTES</t>
  </si>
  <si>
    <t>09</t>
  </si>
  <si>
    <t>SECRETARÍA DE AGRICULTURA , GANADERÍA, DESARROLLO RURAL,PESCA Y ALIMENTACIÓN</t>
  </si>
  <si>
    <t>08</t>
  </si>
  <si>
    <t>SECRETARÍA DE LA DEFENSA NACIONAL</t>
  </si>
  <si>
    <t>07</t>
  </si>
  <si>
    <t>SECRETARÍA DE HACIENDA Y CRÉDITO PÚBLICO</t>
  </si>
  <si>
    <t>06</t>
  </si>
  <si>
    <t>SECRETARÍA DE RELACIONES EXTERIORES</t>
  </si>
  <si>
    <t>05</t>
  </si>
  <si>
    <t>SECRETARÍA DE GOBERNACIÓN</t>
  </si>
  <si>
    <t>04</t>
  </si>
  <si>
    <t>OFICINA DE LA PRESIDENCIA DE LA REPÚBLICA</t>
  </si>
  <si>
    <t>02</t>
  </si>
  <si>
    <t>TOTAL</t>
  </si>
  <si>
    <t>IMPACTO DE LOS INCREMENTOS SALARIALES EN EL PRESUPUESTO REGULARIZABLE
Enero - Marzo de 2015
(Millones de Pesos)</t>
  </si>
  <si>
    <t>Informes Sobre la Situación Económica, las Finanzas Públicas y la Deuda Pública, Anexos</t>
  </si>
  <si>
    <t>Fuente: Secretaría de Hacienda y Crédito Público con información de dependencias y entidades de la Administración Pública Federal.</t>
  </si>
  <si>
    <t>Adquirir una camioneta equipada para transportar a 15 pasajeros en apoyo a los habitantes de las zonas rurales del municipio de Atlixco, Puebla.</t>
  </si>
  <si>
    <t>Municipio de Atilxco, Puebla</t>
  </si>
  <si>
    <t>Comisión Federal de Electricidad</t>
  </si>
  <si>
    <r>
      <t xml:space="preserve">Impartir 6 cursos de iniciación artística: teatro, dibujo, pintura, fomento a la lectura, danza, escultura y artesanías; 5 talleres de creación literaria con 50 horas cada uno; un seminario y un diplomado sobre gestión cultural; 8 conferencias y 3 presentaciones de libros con el propósito de incorporar el arte en la educación de los habitantes y convertir al Centro Cultural </t>
    </r>
    <r>
      <rPr>
        <sz val="10"/>
        <color theme="1"/>
        <rFont val="Soberana Sans"/>
        <family val="3"/>
      </rPr>
      <t>Pedro López Elías</t>
    </r>
    <r>
      <rPr>
        <sz val="10"/>
        <color rgb="FF000000"/>
        <rFont val="Soberana Sans"/>
        <family val="3"/>
      </rPr>
      <t xml:space="preserve"> en un espacio de atención a las comunidades de Tepoztlán, Morelos.</t>
    </r>
  </si>
  <si>
    <t>Fundación Pedro López Elías</t>
  </si>
  <si>
    <t>Continuar con la posproducción del documental "Dispositio", proyecto de gran importancia para la comunidad archivística y la conservación fílmica, con el propósito de obtener un máster para su proyección y difusión entre especialistas y el público en general.</t>
  </si>
  <si>
    <t>Asociación Mexicana de Artistas y Profesionales del Cine y el Audiovisual, A.C.</t>
  </si>
  <si>
    <t>Detonar mayor infraestructura para el estudio y divulgación de la literatura en México, a través de 24 dictámenes de obras de autores, 24 bibliografías intelectuales de autores mexicanos, 10 artículos panorámicos de estéticas o grupos, 10 desarrollos de la sección de servicio nacional de lectura y escritura.</t>
  </si>
  <si>
    <t>Fundación para las Letras Mexicanas, A.C.</t>
  </si>
  <si>
    <t>Realizar la nueva edición del Festival, en la cual se llevarán a cabo 400 exhibiciones públicas, con aproximadamente 200 películas nacionales e internacionales, así como la entrega de 10 premios, en 14 sedes de Morelia y Pátzcuaro con el propósito de crear un espacio de encuentro entre realizadores, productores, curadores, distribuidores, programadores, críticos, estudiantes y público en general.</t>
  </si>
  <si>
    <t>Festival Internacional del Cine en Morelia, A.C.</t>
  </si>
  <si>
    <t>Producir aproximadamente 48 presentaciones escénicas, las cuales serán mostradas en el Festival de las Culturas del Mundo en Tilburg, Holanda, así como en la 4a. edición del "Festival Viva México" en la Ciudad de Sochi, Rusia, que servirá de marco para la celebración de los 125 años de las relaciones diplomáticas entre México y Rusia.</t>
  </si>
  <si>
    <t>Fundación Iberoamericana para el Arte y la Cultura, A.C.</t>
  </si>
  <si>
    <t>Dotar de bases metodológicas y herramientas pedagógicas a 15 docentes en expresión verbal para la enseñanza de la comprensión de lectura; elaborar un manual especializado, con un tiraje de 1,000 ejemplares, como material de apoyo en talleres de comprensión de lectura dirigidos a profesionales y público en general; publicar 500 ejemplares de la "Memoria del primer encuentro iberoamericano de la voz y la palabra, voces iberoamericanas, identidad en la diversidad", como testimonio del trabajo realizado.</t>
  </si>
  <si>
    <t>Ceuvoz, A.C.</t>
  </si>
  <si>
    <t>Difundir e impulsar lo mejor del cine realizado en México e Iberoamérica, por medio de galardones y premios; exhibir más de 260 películas, subtitulando 65 de ellas del idioma inglés al español y viceversa; recibir a 550 invitados, cineastas y conferencistas y a más de 3,000 profesionales que darán a conocer sus producciones; y realizar alrededor de 205 encuentros entre los cineastas y espectadores para establecer un diálogo directo sobre los distintos procesos que involucran la creación artística.</t>
  </si>
  <si>
    <r>
      <t>Patronato del Festival Internacional de Cine de Guadalajara, A.C. UDG</t>
    </r>
    <r>
      <rPr>
        <sz val="10"/>
        <color rgb="FF000000"/>
        <rFont val="Arial"/>
        <family val="2"/>
      </rPr>
      <t xml:space="preserve">  </t>
    </r>
  </si>
  <si>
    <t>Realizar la premiación 2015 a lo mejor de la cinematografía nacional; llevar a cabo el proceso de elección de películas mexicanas que participarán en los premios Goya y Oscar; preparar la ceremonia de Ariel 2016; y ejecutar distintas actividades en torno a la conmemoración de los 70 años de la Fundación de la Academia.</t>
  </si>
  <si>
    <t xml:space="preserve">Academia Mexicana de Artes y Ciencias Cinematográficas (AMACC), A.C. </t>
  </si>
  <si>
    <t>Implementar y difundir entre 25 docentes el "método educanto" de formación músico-vocal; editar 1,500 ejemplares de material didáctico para maestros y alumnos con ejercicios y piezas vocales, con la finalidad de desarrollar la audición, ejecución musical, técnica vocal, dicción e interpretación; producir 1,000 piezas del disco compacto "Aires del Anáhuac II", el cual contendrá obras vocales mexicanas cantadas por solistas y coros de la Schola Cantorum de México y será promocionado mediante 10 conciertos en centros culturales y educativos; y realizar el "IV Festival Romano Picutti", para fomentar el intercambio artístico entre coros infantiles y juveniles de diversos estados del país.</t>
  </si>
  <si>
    <t>Shola Cantorum de México, A.C.</t>
  </si>
  <si>
    <t>Realizar un montaje de espectáculo dancístico con historia original, elaborado por jóvenes guionistas elegidos por medio de una convocatoria, el cuál será presentado en un foro itinerante, con el propósito de promover la historia y cultura dancística folclórica en 4 estados del país; impartir 16 talleres de expresión artística para niños y niñas del Distrito Federal, Chiapas, Oaxaca y Nayarit; y desarrollar un video documental para obtener una memoria del proyecto.</t>
  </si>
  <si>
    <t xml:space="preserve">Fundación Arvore Mejores Opciones de Vida, A.C. </t>
  </si>
  <si>
    <t>Continuar con la impartición de 19 clases individuales y grupales de instrumentos musicales y materias teóricas; iniciar una nueva clase de ópera, así como un ensamble de jazz y consolidar la clase de música de cámara, con la finalidad de reforzar el desarrollo artístico-musical de los niños y jóvenes para llevar a cabo más de 15 conciertos, 25 obras musicales y una ópera.</t>
  </si>
  <si>
    <t xml:space="preserve">Organización OPD, A.C. </t>
  </si>
  <si>
    <t>Lograr que las autoridades educativas y maestros de las escuelas del Distrito Federal conozcan el map y colaboren para que los alumnos visiten el museo; rescatar y conservar las fuentes primarias de productos utilizados en las artesanías a través de la difusión del conocimiento; contribuir a la formación integral de los artesanos a través de diplomados y conferencias sobre aspectos relevantes del arte popular mexicano y su diseño; promover y difundir expresiones temáticas del arte popular mexicano a través de exposiciones temporales e itinerantes; y lograr que la operación sustantiva y de apoyo del museo se realice de manera eficaz y eficiente, utilizando los sistemas y equipos informáticos para contribuir al logro de los objetivos del map.</t>
  </si>
  <si>
    <t>Banco Interacciones, S.A., Institución de Banca Múltiple, Grupo Financiero Interacciones</t>
  </si>
  <si>
    <t>Realizar la segunda edición del Festival Cultural de Malinalco, en el cual se presentarán más de 60 eventos culturales de música, teatro, danza, exposiciones de arte, entre otros, de manera gratuita, con el propósito de fomentar y rescatar las expresiones culturales ancenstrales del lugar, así como, brindar espacios para artistas locales y foráneos.</t>
  </si>
  <si>
    <t xml:space="preserve">Festival Cultural de Malinalco, A.C. </t>
  </si>
  <si>
    <t>Presentar una exposición integrada por material inédito y de archivo, storyboards, recreación de sets de filmación, fragmentos de películas, props y objetos de producción, entre otros, de uno de los directores de cine más reconocidos de la historia, que permita evidenciar la complejidad detrás de sus distintos proyectos cinematográficos.</t>
  </si>
  <si>
    <t>Museo de Arte Contemporáneo de Monterrey, A.C.</t>
  </si>
  <si>
    <t>Fortalecer el proceso de la educación especial para personas con síndrome de Down y sus familias.</t>
  </si>
  <si>
    <t>Fundación John Langdon Down, A.C.</t>
  </si>
  <si>
    <t>Sector Central</t>
  </si>
  <si>
    <t>Apoyar el Proyecto de Colaboración con el Museo de las Constituciones y del Federalismo.</t>
  </si>
  <si>
    <t>Tribunal Electoral del Poder Judicial de la Federación</t>
  </si>
  <si>
    <t xml:space="preserve">Pagar la cuota anual por concepto de la membrecía que debe cubrir la Auditoría Superior de la Federación como miembro de la ASOFIS.
</t>
  </si>
  <si>
    <t>Asociación Nacional de Organismos de Fiscalización Superior y Control Gubernamental, A.C. (ASOFIS)</t>
  </si>
  <si>
    <t>Monto otorgado
Enero-marzo</t>
  </si>
  <si>
    <t>Partida a la que se carga el monto otorgado</t>
  </si>
  <si>
    <t>Fin específico</t>
  </si>
  <si>
    <t>Nombre o razón social del beneficiario</t>
  </si>
  <si>
    <t>Dependencia / Entidad que otorga</t>
  </si>
  <si>
    <t>ENERO-MARZO DE 2015
(Pesos)</t>
  </si>
  <si>
    <t>ANEXO I. DONATIVOS OTORGADOS</t>
  </si>
  <si>
    <t>Fuente: Secretaría de Hacienda y Crédito Público con información reportada por las dependencias y entidades de la Administración Pública Federal.</t>
  </si>
  <si>
    <t>Organización Fuerza Ciudadana, A.C.</t>
  </si>
  <si>
    <t>Voz Campesina de Tierra Caliente, A.C.</t>
  </si>
  <si>
    <t>Valparaíso a la Vanguardia, A.C.</t>
  </si>
  <si>
    <t>UNORCA, A.C.</t>
  </si>
  <si>
    <t>Unión General de Obreros y Campesinos de los Estados de México Lázaro Cárdenas, A.C.</t>
  </si>
  <si>
    <t>Unión de Trabajadores Agrícolas, Similares y Conexos de la República Mexicana Benito Juárez, A.C.</t>
  </si>
  <si>
    <t>Unión Campesina de los Arroyos, A.C.</t>
  </si>
  <si>
    <t>Unidos Desarrollo y  Estados por México, A.C.</t>
  </si>
  <si>
    <t>Tuawata Jowame, S.C.</t>
  </si>
  <si>
    <t>Sueños de Mujeres Rurales, A.C.</t>
  </si>
  <si>
    <t>Promotora DNV, A.C.</t>
  </si>
  <si>
    <t>PROCAVI, A.C.</t>
  </si>
  <si>
    <t>Mujeres por Gómez Palacio, A.C.</t>
  </si>
  <si>
    <t>Movimiento Solidaridad de Matamoros, A.C.</t>
  </si>
  <si>
    <t>Liebres del Río Nazas, A.C.</t>
  </si>
  <si>
    <t>Juventud a la Vanguardia, A.C.</t>
  </si>
  <si>
    <t>Juntos Mejorando para un Mejor Vivir, A.C.</t>
  </si>
  <si>
    <t>Jóvenes en Movimiento por el Campo Jomoca, A.C.</t>
  </si>
  <si>
    <t>Instituto Agropecuario para el Fortalecimiento Unidos por México, A.C.</t>
  </si>
  <si>
    <t>Hagámoslo Juntos por México, A.C.</t>
  </si>
  <si>
    <t>Grupo para el Desarrollo de Grupos Marginados e Indígenas, A.C.</t>
  </si>
  <si>
    <t>Fundación Nacional para el Desarrollo Rural y Urbano las Adelitas, A.C.</t>
  </si>
  <si>
    <t xml:space="preserve">Frente Organizado de Campesinos e Indígenas, A.C. </t>
  </si>
  <si>
    <t>Frente Nacional de Pobladores Rurales y Urbanos, A.C.</t>
  </si>
  <si>
    <t>Fomentadora Universal de Estados Regionales y Zonas Aledañas (Fuerza), A.C.</t>
  </si>
  <si>
    <t>Federación Estratégica Nacional Agropecuaria y de Operación, A.C.</t>
  </si>
  <si>
    <t>Fami Soluciones al Campo, A.C.</t>
  </si>
  <si>
    <t>Desarrollo Integral de Gestión Social, A.C.</t>
  </si>
  <si>
    <t>Coordinadora de Organizaciones Campesinas Forestales de Quintana Roo, A.C.</t>
  </si>
  <si>
    <t>CONACAM, A.C.</t>
  </si>
  <si>
    <t>Comunidad Integral Morelense Avanzando, A.C.</t>
  </si>
  <si>
    <t>Centro de Formación Ciudadana y Cultura Política, A.C.</t>
  </si>
  <si>
    <t>Centro de Capacitación y Gestoría Integral para el Desarrollo de la Zona Rural e Indígena de Cuencamé, Mezquital y San Dimas, A.C.</t>
  </si>
  <si>
    <t>Central Campesina Independiente, A.C.</t>
  </si>
  <si>
    <t>Asociación Permanente de Mujeres Empresariales, A.C.</t>
  </si>
  <si>
    <t>Asociación Nacional de Profesionistas para el Desarrollo Integral del Campo, A.C.</t>
  </si>
  <si>
    <t>Asociación Mexicana para el Desarrollo Integral de Grupos Vulnerables, A.C.</t>
  </si>
  <si>
    <t>Asociación de Programas de Apoyos PCA, A.C.</t>
  </si>
  <si>
    <t>Asociación de Profesionistas para el Fortalecimiento del Campo Michoacano, A.C.</t>
  </si>
  <si>
    <t>Asociación de no Asalariados Unidos por el Bienestar Social, A.C.</t>
  </si>
  <si>
    <t>Alternativas Pedagógicas, Artísticas y Culturales, A.C.</t>
  </si>
  <si>
    <t>Agrodesarrollos Cuencatex, A.C.</t>
  </si>
  <si>
    <t>Acción Empresarial México, A. C.</t>
  </si>
  <si>
    <t>15</t>
  </si>
  <si>
    <t>Caja Solidaria Municipios Amigos, S.C. de A.P. de R.L. de C.V.</t>
  </si>
  <si>
    <t>Caja Adima Atlahuilco, S.C. de A.P. de R.L. de C.V.</t>
  </si>
  <si>
    <t>Caja Solidaria Valle del Maíz, S.C. de A.P. de R.L. de C.V.</t>
  </si>
  <si>
    <t>Sociedad Cooperativa Cerritos, S.C. de A.P. de R.L. de C.V.</t>
  </si>
  <si>
    <t>Caja Solidaria Santa María Peñamiller, S.C. de A.P. de R.L. de C.V.</t>
  </si>
  <si>
    <t>Caja Solidaria General Zaragoza, S.C. de A.P. de R.L. de C.V.</t>
  </si>
  <si>
    <t>Unidos por el Progreso de Sayula S.C. de AP de R.L. de C.V.</t>
  </si>
  <si>
    <t>Caja de Ahorro San Antonio de Padua, S.C. de A.P. de R.L. de C.V.</t>
  </si>
  <si>
    <t>Caja Solidaria Flor de Café, S.C. de A.P de R.L. de C.V.</t>
  </si>
  <si>
    <t>Caja Solidaria El Futuro, S.C. de A.P de R.L. de C.V.</t>
  </si>
  <si>
    <t>Caja Solidaria Dr. Pedro Escobedo, S.C. de A.P. de R.L. de C.V.</t>
  </si>
  <si>
    <t>Caja San José El Alto, S.C. de A.P de R.L. de C.V.</t>
  </si>
  <si>
    <t>Sociedad Cooperativa de Servicios de San Pedro, S.C. de A.P. de R.L. de C.V.</t>
  </si>
  <si>
    <t>Servicios La Esperanza, S.C. de A.P. de R.L. de C.V.</t>
  </si>
  <si>
    <t>La Hacienda de Lombardía, S.C. de A.P. de R.L. de C.V.</t>
  </si>
  <si>
    <t>Caja Solidaria Teuchitlán, S.C. de A.P. de R.L. de C.V.</t>
  </si>
  <si>
    <t>Los Diez Cerros Durango, S.C. de R.L.</t>
  </si>
  <si>
    <t>Los Nueve Cerros, Durango, S.C. de R.L.</t>
  </si>
  <si>
    <t>Las Diez Lunas, S.C. de R.L.</t>
  </si>
  <si>
    <t>Caja Inmaculada, S.C. de A.P. de R.L. de C.V.</t>
  </si>
  <si>
    <t>Unión de Productores de Rosas El Organal, S.P.R. de R.L.</t>
  </si>
  <si>
    <t>Fresnal Comala, S.P.R. de R.L.</t>
  </si>
  <si>
    <t>Unidos por el Mixcuate, S.P.R. de R.L.</t>
  </si>
  <si>
    <t>Hacienda Tierra Colorada, S.C. de R.L. de C.V.</t>
  </si>
  <si>
    <t>Los Escuderos, S.C. de R.L. de C.V.</t>
  </si>
  <si>
    <t>Sociedad de Apoyo Familiar Crecer, S.C. de R.L. de C.V.</t>
  </si>
  <si>
    <t>Ganadería Las Morenas de Aldama, S.C. de R.L. de C.V.</t>
  </si>
  <si>
    <t>Los Cuatro Potros Durango, S.C. de R.L.</t>
  </si>
  <si>
    <t>San Juanita, S.C. de R.L. de C.V.</t>
  </si>
  <si>
    <t>Fresas Santa Cruz del Milagro, S.C. de R.L. de C.V.</t>
  </si>
  <si>
    <t>Apícola Cahuacán, S.C. de R.L. de C.V.</t>
  </si>
  <si>
    <t>Caja Solidaria Dr. Arroyo, S.C. de A.P. de R.L. de C.V.</t>
  </si>
  <si>
    <t>Ganadería La Lomita, S.C. de R.L. de C.V.</t>
  </si>
  <si>
    <t>Hacienda La Rivereña, S.C. de R.L. de C.V.</t>
  </si>
  <si>
    <t>Ganadería Matorrales, S.C. de R.L. de C.V.</t>
  </si>
  <si>
    <t>Ganadería Voy Por Uno, S.C. de R.L. de  C.V.</t>
  </si>
  <si>
    <t>Hacienda Los Pilares, S.C. de R.L. de C.V.</t>
  </si>
  <si>
    <t>Instituto Nacional de Economía Social</t>
  </si>
  <si>
    <t>Asociación Mexicana de Secretarios de Desarrollo Económico, A.C.</t>
  </si>
  <si>
    <t>Productos Lácteos Dima, R.L. S.P.R. de R.L.</t>
  </si>
  <si>
    <t>Agroindustria y Servicios Rincón de Guadalupe, S.P.R. de R.L.</t>
  </si>
  <si>
    <t>Sistema Producto Vid de Baja California, A.C.</t>
  </si>
  <si>
    <t>Cámara de la Industria del Calzado del Estado de Jalisco, A.C.</t>
  </si>
  <si>
    <t>San Juanito Vitivinícola, S.P.R. de R.L.</t>
  </si>
  <si>
    <t>Viñedo El Parral, S.C. de R.L. de C.V.</t>
  </si>
  <si>
    <t>Dirección General de Industrias Ligeras</t>
  </si>
  <si>
    <t>Nombre o razón social de la Sociedad o Asociación Civil Beneficiada</t>
  </si>
  <si>
    <t>ANEXO I. SUBSIDIOS OTORGADOS A SOCIEDADES Y ASOCIACIONES CIVILES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</si>
</sst>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0.0"/>
    <numFmt numFmtId="165" formatCode="000"/>
    <numFmt numFmtId="166" formatCode="00"/>
    <numFmt numFmtId="167" formatCode="0.0"/>
    <numFmt numFmtId="172" formatCode="_-[$€-2]* #,##0.00_-;\-[$€-2]* #,##0.00_-;_-[$€-2]* &quot;-&quot;??_-"/>
    <numFmt numFmtId="173" formatCode="_(&quot;$&quot;* #,##0.00_);_(&quot;$&quot;* \(#,##0.00\);_(&quot;$&quot;* &quot;-&quot;??_);_(@_)"/>
  </numFmts>
  <fonts count="37" x14ac:knownFonts="1">
    <font>
      <sz val="11"/>
      <color theme="1"/>
      <name val="Calibri"/>
      <family val="2"/>
      <scheme val="minor"/>
    </font>
    <font>
      <sz val="10"/>
      <name val="Arial"/>
      <family val="2"/>
    </font>
    <font>
      <sz val="14"/>
      <color theme="1"/>
      <name val="Soberana Titular"/>
      <family val="3"/>
    </font>
    <font>
      <sz val="12"/>
      <color theme="1"/>
      <name val="Soberana Titular"/>
      <family val="3"/>
    </font>
    <font>
      <b/>
      <sz val="14"/>
      <color theme="1"/>
      <name val="Soberana Titular"/>
      <family val="3"/>
    </font>
    <font>
      <b/>
      <sz val="12"/>
      <color theme="1"/>
      <name val="Trajan Pro"/>
      <family val="1"/>
    </font>
    <font>
      <b/>
      <sz val="12"/>
      <color theme="1"/>
      <name val="Soberana Titular"/>
      <family val="3"/>
    </font>
    <font>
      <b/>
      <sz val="12"/>
      <color indexed="23"/>
      <name val="Soberana Titular"/>
      <family val="3"/>
    </font>
    <font>
      <b/>
      <sz val="14"/>
      <name val="Soberana Titular"/>
      <family val="3"/>
    </font>
    <font>
      <sz val="9"/>
      <name val="Soberana Sans"/>
      <family val="3"/>
    </font>
    <font>
      <vertAlign val="superscript"/>
      <sz val="9"/>
      <name val="Soberana Sans"/>
      <family val="3"/>
    </font>
    <font>
      <sz val="9"/>
      <color theme="1"/>
      <name val="Soberana Sans"/>
      <family val="3"/>
    </font>
    <font>
      <b/>
      <sz val="9"/>
      <color theme="1"/>
      <name val="Soberana Sans"/>
      <family val="3"/>
    </font>
    <font>
      <sz val="11"/>
      <color theme="1"/>
      <name val="Calibri"/>
      <family val="2"/>
      <scheme val="minor"/>
    </font>
    <font>
      <b/>
      <sz val="10"/>
      <name val="Soberana Titular"/>
      <family val="3"/>
    </font>
    <font>
      <b/>
      <sz val="10"/>
      <color indexed="23"/>
      <name val="Soberana Titular"/>
      <family val="3"/>
    </font>
    <font>
      <sz val="11"/>
      <color theme="1"/>
      <name val="Soberana Sans"/>
      <family val="3"/>
    </font>
    <font>
      <sz val="10"/>
      <color theme="1"/>
      <name val="Soberana Sans"/>
      <family val="3"/>
    </font>
    <font>
      <vertAlign val="superscript"/>
      <sz val="9"/>
      <color theme="1"/>
      <name val="Soberana Sans"/>
      <family val="3"/>
    </font>
    <font>
      <sz val="9"/>
      <color rgb="FF000000"/>
      <name val="Soberana Sans"/>
      <family val="3"/>
    </font>
    <font>
      <b/>
      <sz val="13"/>
      <name val="Soberana Titular"/>
      <family val="3"/>
    </font>
    <font>
      <b/>
      <sz val="13"/>
      <color indexed="23"/>
      <name val="Soberana Titular"/>
      <family val="3"/>
    </font>
    <font>
      <sz val="9"/>
      <color theme="1"/>
      <name val="Cambria"/>
      <family val="1"/>
    </font>
    <font>
      <sz val="12"/>
      <name val="Adobe Caslon Pro"/>
      <family val="1"/>
    </font>
    <font>
      <sz val="8"/>
      <name val="Adobe Caslon Pro"/>
      <family val="1"/>
    </font>
    <font>
      <b/>
      <sz val="9"/>
      <name val="Soberana Sans"/>
      <family val="3"/>
    </font>
    <font>
      <sz val="12"/>
      <name val="Soberana Sans"/>
      <family val="3"/>
    </font>
    <font>
      <sz val="10"/>
      <name val="Soberana Sans"/>
      <family val="3"/>
    </font>
    <font>
      <b/>
      <sz val="10"/>
      <name val="Soberana Sans"/>
      <family val="3"/>
    </font>
    <font>
      <sz val="10"/>
      <color rgb="FF000000"/>
      <name val="Soberana Sans"/>
      <family val="3"/>
    </font>
    <font>
      <sz val="10"/>
      <color rgb="FF000000"/>
      <name val="Arial"/>
      <family val="2"/>
    </font>
    <font>
      <b/>
      <sz val="12"/>
      <name val="Soberana Sans"/>
      <family val="3"/>
    </font>
    <font>
      <sz val="11"/>
      <name val="Soberana Sans"/>
      <family val="3"/>
    </font>
    <font>
      <sz val="11"/>
      <color rgb="FF000000"/>
      <name val="Soberana Sans"/>
      <family val="3"/>
    </font>
    <font>
      <b/>
      <sz val="11"/>
      <name val="Soberana Sans"/>
      <family val="3"/>
    </font>
    <font>
      <b/>
      <sz val="11"/>
      <color rgb="FF000000"/>
      <name val="Soberana Sans"/>
      <family val="3"/>
    </font>
    <font>
      <b/>
      <sz val="11"/>
      <color theme="1"/>
      <name val="Soberana Sans"/>
      <family val="3"/>
    </font>
  </fonts>
  <fills count="12">
    <fill>
      <patternFill patternType="none"/>
    </fill>
    <fill>
      <patternFill patternType="gray125"/>
    </fill>
    <fill>
      <patternFill patternType="solid">
        <fgColor theme="0" tint="-0.249977111117893"/>
        <bgColor indexed="64"/>
      </patternFill>
    </fill>
    <fill>
      <patternFill patternType="solid">
        <fgColor theme="6" tint="0.59999389629810485"/>
        <bgColor indexed="64"/>
      </patternFill>
    </fill>
    <fill>
      <patternFill patternType="solid">
        <fgColor theme="0" tint="-0.24994659260841701"/>
        <bgColor indexed="64"/>
      </patternFill>
    </fill>
    <fill>
      <patternFill patternType="solid">
        <fgColor rgb="FFD6E3BC"/>
        <bgColor indexed="64"/>
      </patternFill>
    </fill>
    <fill>
      <patternFill patternType="solid">
        <fgColor rgb="FFD9D9D9"/>
        <bgColor indexed="64"/>
      </patternFill>
    </fill>
    <fill>
      <patternFill patternType="solid">
        <fgColor rgb="FFD8E4BC"/>
        <bgColor indexed="64"/>
      </patternFill>
    </fill>
    <fill>
      <patternFill patternType="solid">
        <fgColor rgb="FFBFBFBF"/>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0B4"/>
        <bgColor indexed="64"/>
      </patternFill>
    </fill>
  </fills>
  <borders count="4">
    <border>
      <left/>
      <right/>
      <top/>
      <bottom/>
      <diagonal/>
    </border>
    <border>
      <left/>
      <right/>
      <top/>
      <bottom style="medium">
        <color auto="1"/>
      </bottom>
      <diagonal/>
    </border>
    <border>
      <left/>
      <right/>
      <top style="medium">
        <color indexed="64"/>
      </top>
      <bottom/>
      <diagonal/>
    </border>
    <border>
      <left/>
      <right/>
      <top/>
      <bottom style="thin">
        <color auto="1"/>
      </bottom>
      <diagonal/>
    </border>
  </borders>
  <cellStyleXfs count="10">
    <xf numFmtId="0" fontId="0" fillId="0" borderId="0"/>
    <xf numFmtId="0" fontId="1" fillId="0" borderId="0"/>
    <xf numFmtId="0" fontId="1" fillId="0" borderId="0"/>
    <xf numFmtId="0" fontId="13" fillId="0" borderId="0"/>
    <xf numFmtId="172" fontId="1" fillId="0" borderId="0" applyFont="0" applyFill="0" applyBorder="0" applyAlignment="0" applyProtection="0"/>
    <xf numFmtId="43" fontId="1" fillId="0" borderId="0" applyFont="0" applyFill="0" applyBorder="0" applyAlignment="0" applyProtection="0"/>
    <xf numFmtId="164" fontId="13" fillId="0" borderId="0" applyFont="0" applyFill="0" applyBorder="0" applyAlignment="0" applyProtection="0"/>
    <xf numFmtId="173" fontId="13" fillId="0" borderId="0" applyFont="0" applyFill="0" applyBorder="0" applyAlignment="0" applyProtection="0"/>
    <xf numFmtId="0" fontId="13" fillId="0" borderId="0"/>
    <xf numFmtId="0" fontId="1" fillId="0" borderId="0"/>
  </cellStyleXfs>
  <cellXfs count="275">
    <xf numFmtId="0" fontId="0" fillId="0" borderId="0" xfId="0"/>
    <xf numFmtId="0" fontId="2" fillId="0" borderId="0" xfId="1" applyFont="1" applyFill="1" applyBorder="1" applyAlignment="1">
      <alignment horizontal="left" vertical="top"/>
    </xf>
    <xf numFmtId="0" fontId="2" fillId="0" borderId="0" xfId="1" applyFont="1" applyFill="1" applyBorder="1" applyAlignment="1">
      <alignment horizontal="left" vertical="top" wrapText="1"/>
    </xf>
    <xf numFmtId="0" fontId="3" fillId="0" borderId="0" xfId="1" applyFont="1" applyFill="1" applyBorder="1" applyAlignment="1">
      <alignment horizontal="left" vertical="top"/>
    </xf>
    <xf numFmtId="0" fontId="4" fillId="0" borderId="0" xfId="1" applyFont="1" applyFill="1" applyBorder="1" applyAlignment="1">
      <alignment horizontal="left" vertical="top"/>
    </xf>
    <xf numFmtId="0" fontId="1" fillId="0" borderId="0" xfId="0" applyFont="1" applyBorder="1"/>
    <xf numFmtId="0" fontId="5" fillId="0" borderId="0" xfId="0" applyFont="1" applyBorder="1" applyAlignment="1">
      <alignment vertical="center" wrapText="1"/>
    </xf>
    <xf numFmtId="0" fontId="0" fillId="0" borderId="0" xfId="0" applyAlignment="1"/>
    <xf numFmtId="0" fontId="7" fillId="0" borderId="0" xfId="0" applyFont="1" applyFill="1" applyBorder="1" applyAlignment="1">
      <alignment vertical="center"/>
    </xf>
    <xf numFmtId="0" fontId="9" fillId="3" borderId="0" xfId="1" applyFont="1" applyFill="1" applyBorder="1" applyAlignment="1">
      <alignment horizontal="center" vertical="center" wrapText="1"/>
    </xf>
    <xf numFmtId="0" fontId="9" fillId="3" borderId="0" xfId="1" quotePrefix="1" applyFont="1" applyFill="1" applyBorder="1" applyAlignment="1">
      <alignment horizontal="center" vertical="center" wrapText="1"/>
    </xf>
    <xf numFmtId="0" fontId="11" fillId="0" borderId="0" xfId="0" applyFont="1"/>
    <xf numFmtId="0" fontId="12" fillId="2" borderId="0" xfId="0" applyFont="1" applyFill="1" applyBorder="1" applyAlignment="1">
      <alignment vertical="top"/>
    </xf>
    <xf numFmtId="164" fontId="12" fillId="2" borderId="0" xfId="0" applyNumberFormat="1" applyFont="1" applyFill="1" applyBorder="1" applyAlignment="1">
      <alignment vertical="top"/>
    </xf>
    <xf numFmtId="0" fontId="12" fillId="0" borderId="0" xfId="0" applyFont="1" applyFill="1" applyBorder="1" applyAlignment="1">
      <alignment vertical="top"/>
    </xf>
    <xf numFmtId="164" fontId="12" fillId="0" borderId="0" xfId="0" applyNumberFormat="1" applyFont="1" applyFill="1" applyBorder="1" applyAlignment="1">
      <alignment vertical="top"/>
    </xf>
    <xf numFmtId="0" fontId="11" fillId="0" borderId="0" xfId="0" applyFont="1" applyBorder="1"/>
    <xf numFmtId="0" fontId="12" fillId="0" borderId="0" xfId="0" applyFont="1" applyBorder="1" applyAlignment="1">
      <alignment vertical="top"/>
    </xf>
    <xf numFmtId="0" fontId="12" fillId="4" borderId="0" xfId="0" applyFont="1" applyFill="1" applyBorder="1" applyAlignment="1">
      <alignment horizontal="left" vertical="top"/>
    </xf>
    <xf numFmtId="165" fontId="12" fillId="4" borderId="0" xfId="0" applyNumberFormat="1" applyFont="1" applyFill="1" applyBorder="1" applyAlignment="1">
      <alignment horizontal="left" vertical="top"/>
    </xf>
    <xf numFmtId="164" fontId="12" fillId="4" borderId="0" xfId="0" applyNumberFormat="1" applyFont="1" applyFill="1" applyBorder="1" applyAlignment="1">
      <alignment horizontal="right" vertical="top"/>
    </xf>
    <xf numFmtId="167" fontId="12" fillId="4" borderId="0" xfId="0" applyNumberFormat="1" applyFont="1" applyFill="1" applyBorder="1" applyAlignment="1">
      <alignment horizontal="right" vertical="top"/>
    </xf>
    <xf numFmtId="0" fontId="11" fillId="0" borderId="0" xfId="0" applyFont="1" applyBorder="1" applyAlignment="1">
      <alignment horizontal="left" vertical="top"/>
    </xf>
    <xf numFmtId="166" fontId="12" fillId="0" borderId="0" xfId="0" applyNumberFormat="1" applyFont="1" applyBorder="1" applyAlignment="1">
      <alignment horizontal="left" vertical="top"/>
    </xf>
    <xf numFmtId="0" fontId="12" fillId="0" borderId="0" xfId="0" applyFont="1" applyBorder="1" applyAlignment="1">
      <alignment horizontal="left" vertical="top"/>
    </xf>
    <xf numFmtId="165" fontId="12" fillId="0" borderId="0" xfId="0" applyNumberFormat="1" applyFont="1" applyBorder="1" applyAlignment="1">
      <alignment horizontal="left" vertical="top"/>
    </xf>
    <xf numFmtId="164" fontId="12" fillId="0" borderId="0" xfId="0" applyNumberFormat="1" applyFont="1" applyBorder="1" applyAlignment="1">
      <alignment horizontal="right" vertical="top"/>
    </xf>
    <xf numFmtId="167" fontId="12" fillId="0" borderId="0" xfId="0" applyNumberFormat="1" applyFont="1" applyBorder="1" applyAlignment="1">
      <alignment horizontal="right" vertical="top"/>
    </xf>
    <xf numFmtId="0" fontId="12" fillId="0" borderId="0" xfId="0" applyFont="1" applyBorder="1" applyAlignment="1">
      <alignment horizontal="right" vertical="top"/>
    </xf>
    <xf numFmtId="165" fontId="11" fillId="0" borderId="0" xfId="0" applyNumberFormat="1" applyFont="1" applyBorder="1" applyAlignment="1">
      <alignment horizontal="left" vertical="top"/>
    </xf>
    <xf numFmtId="164" fontId="11" fillId="0" borderId="0" xfId="0" applyNumberFormat="1" applyFont="1" applyBorder="1" applyAlignment="1">
      <alignment horizontal="right" vertical="top"/>
    </xf>
    <xf numFmtId="167" fontId="11" fillId="0" borderId="0" xfId="0" applyNumberFormat="1" applyFont="1" applyBorder="1" applyAlignment="1">
      <alignment horizontal="right" vertical="top"/>
    </xf>
    <xf numFmtId="0" fontId="12" fillId="0" borderId="0" xfId="0" applyFont="1" applyBorder="1"/>
    <xf numFmtId="164" fontId="12" fillId="0" borderId="0" xfId="0" applyNumberFormat="1" applyFont="1" applyBorder="1"/>
    <xf numFmtId="167" fontId="12" fillId="0" borderId="0" xfId="0" applyNumberFormat="1" applyFont="1" applyBorder="1" applyAlignment="1">
      <alignment horizontal="right"/>
    </xf>
    <xf numFmtId="165" fontId="11" fillId="0" borderId="0" xfId="0" applyNumberFormat="1" applyFont="1" applyBorder="1" applyAlignment="1">
      <alignment horizontal="left" vertical="top" wrapText="1"/>
    </xf>
    <xf numFmtId="165" fontId="12" fillId="0" borderId="0" xfId="0" applyNumberFormat="1" applyFont="1" applyBorder="1" applyAlignment="1">
      <alignment horizontal="left" vertical="top" wrapText="1"/>
    </xf>
    <xf numFmtId="0" fontId="12" fillId="0" borderId="0" xfId="0" applyFont="1" applyBorder="1" applyAlignment="1">
      <alignment horizontal="left" vertical="top" wrapText="1"/>
    </xf>
    <xf numFmtId="0" fontId="11" fillId="0" borderId="1" xfId="0" applyFont="1" applyBorder="1"/>
    <xf numFmtId="0" fontId="11" fillId="0" borderId="1" xfId="0" applyFont="1" applyBorder="1" applyAlignment="1">
      <alignment horizontal="left" vertical="top"/>
    </xf>
    <xf numFmtId="166" fontId="12" fillId="0" borderId="1" xfId="0" applyNumberFormat="1" applyFont="1" applyBorder="1" applyAlignment="1">
      <alignment horizontal="left" vertical="top"/>
    </xf>
    <xf numFmtId="0" fontId="12" fillId="0" borderId="1" xfId="0" applyFont="1" applyBorder="1" applyAlignment="1">
      <alignment horizontal="left" vertical="top"/>
    </xf>
    <xf numFmtId="165" fontId="12" fillId="0" borderId="1" xfId="0" applyNumberFormat="1" applyFont="1" applyBorder="1" applyAlignment="1">
      <alignment horizontal="left" vertical="top"/>
    </xf>
    <xf numFmtId="164" fontId="12" fillId="0" borderId="1" xfId="0" applyNumberFormat="1" applyFont="1" applyBorder="1" applyAlignment="1">
      <alignment horizontal="right" vertical="top"/>
    </xf>
    <xf numFmtId="167" fontId="12" fillId="0" borderId="1" xfId="0" applyNumberFormat="1" applyFont="1" applyBorder="1" applyAlignment="1">
      <alignment horizontal="right" vertical="top"/>
    </xf>
    <xf numFmtId="0" fontId="11" fillId="0" borderId="0" xfId="0" applyFont="1" applyAlignment="1">
      <alignment wrapText="1"/>
    </xf>
    <xf numFmtId="0" fontId="6" fillId="0" borderId="0" xfId="0" applyFont="1" applyBorder="1" applyAlignment="1">
      <alignment horizontal="left" vertical="center" wrapText="1"/>
    </xf>
    <xf numFmtId="0" fontId="12" fillId="0" borderId="0" xfId="0" applyFont="1" applyBorder="1" applyAlignment="1">
      <alignment horizontal="left" vertical="top"/>
    </xf>
    <xf numFmtId="0" fontId="11" fillId="0" borderId="0" xfId="0" applyFont="1" applyBorder="1" applyAlignment="1">
      <alignment horizontal="left" vertical="top"/>
    </xf>
    <xf numFmtId="0" fontId="8" fillId="3" borderId="0" xfId="0" applyFont="1" applyFill="1" applyBorder="1" applyAlignment="1">
      <alignment horizontal="center" vertical="center" wrapText="1"/>
    </xf>
    <xf numFmtId="0" fontId="9" fillId="3" borderId="0" xfId="1" applyFont="1" applyFill="1" applyBorder="1" applyAlignment="1">
      <alignment horizontal="center" vertical="center"/>
    </xf>
    <xf numFmtId="0" fontId="11" fillId="5" borderId="0" xfId="0" applyFont="1" applyFill="1" applyAlignment="1">
      <alignment horizontal="left" vertical="center" wrapText="1" indent="2"/>
    </xf>
    <xf numFmtId="0" fontId="14" fillId="3" borderId="0" xfId="0" applyFont="1" applyFill="1" applyBorder="1" applyAlignment="1">
      <alignment vertical="center" wrapText="1"/>
    </xf>
    <xf numFmtId="0" fontId="15" fillId="0" borderId="0" xfId="0" applyFont="1" applyFill="1" applyBorder="1" applyAlignment="1">
      <alignment vertical="center"/>
    </xf>
    <xf numFmtId="0" fontId="14" fillId="0" borderId="0" xfId="0" applyFont="1" applyFill="1" applyBorder="1" applyAlignment="1">
      <alignment vertical="center" wrapText="1"/>
    </xf>
    <xf numFmtId="0" fontId="0" fillId="0" borderId="0" xfId="0" applyFill="1"/>
    <xf numFmtId="0" fontId="16" fillId="0" borderId="0" xfId="0" applyFont="1"/>
    <xf numFmtId="0" fontId="11" fillId="0" borderId="0" xfId="0" applyFont="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center" vertical="center"/>
    </xf>
    <xf numFmtId="0" fontId="12" fillId="6" borderId="2" xfId="0" applyFont="1" applyFill="1" applyBorder="1" applyAlignment="1">
      <alignment vertical="center" wrapText="1"/>
    </xf>
    <xf numFmtId="3" fontId="12" fillId="6" borderId="2" xfId="0" applyNumberFormat="1" applyFont="1" applyFill="1" applyBorder="1" applyAlignment="1">
      <alignment horizontal="right" vertical="center" wrapText="1"/>
    </xf>
    <xf numFmtId="0" fontId="11" fillId="0" borderId="0" xfId="0" applyFont="1" applyAlignment="1">
      <alignment vertical="center" wrapText="1"/>
    </xf>
    <xf numFmtId="3" fontId="11" fillId="0" borderId="0" xfId="0" applyNumberFormat="1" applyFont="1" applyAlignment="1">
      <alignment horizontal="right" vertical="center"/>
    </xf>
    <xf numFmtId="0" fontId="12" fillId="6" borderId="0" xfId="0" applyFont="1" applyFill="1" applyAlignment="1">
      <alignment vertical="center" wrapText="1"/>
    </xf>
    <xf numFmtId="3" fontId="12" fillId="6" borderId="0" xfId="0" applyNumberFormat="1" applyFont="1" applyFill="1" applyAlignment="1">
      <alignment horizontal="right" vertical="center" wrapText="1"/>
    </xf>
    <xf numFmtId="0" fontId="11" fillId="0" borderId="1" xfId="0" applyFont="1" applyBorder="1" applyAlignment="1">
      <alignment vertical="center" wrapText="1"/>
    </xf>
    <xf numFmtId="3" fontId="11" fillId="0" borderId="1" xfId="0" applyNumberFormat="1" applyFont="1" applyBorder="1" applyAlignment="1">
      <alignment horizontal="right" vertical="center"/>
    </xf>
    <xf numFmtId="0" fontId="11" fillId="0" borderId="2" xfId="0" applyFont="1" applyBorder="1" applyAlignment="1">
      <alignment horizontal="justify" vertical="center" wrapText="1"/>
    </xf>
    <xf numFmtId="0" fontId="11" fillId="0" borderId="0" xfId="0" applyFont="1" applyAlignment="1">
      <alignment horizontal="justify" vertical="center" wrapText="1"/>
    </xf>
    <xf numFmtId="0" fontId="11" fillId="7" borderId="0" xfId="0" applyFont="1" applyFill="1" applyAlignment="1">
      <alignment horizontal="left" vertical="center" wrapText="1" indent="2"/>
    </xf>
    <xf numFmtId="0" fontId="14" fillId="3" borderId="0" xfId="0" applyFont="1" applyFill="1" applyBorder="1" applyAlignment="1">
      <alignment horizontal="center" vertical="center" wrapText="1"/>
    </xf>
    <xf numFmtId="0" fontId="17"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vertical="center" wrapText="1"/>
    </xf>
    <xf numFmtId="3" fontId="12" fillId="0" borderId="0" xfId="0" applyNumberFormat="1" applyFont="1" applyAlignment="1">
      <alignment horizontal="right" vertical="center" wrapText="1"/>
    </xf>
    <xf numFmtId="3" fontId="11" fillId="6" borderId="0" xfId="0" applyNumberFormat="1" applyFont="1" applyFill="1" applyAlignment="1">
      <alignment horizontal="right" vertical="center"/>
    </xf>
    <xf numFmtId="0" fontId="11" fillId="0" borderId="0" xfId="0" applyFont="1" applyAlignment="1">
      <alignment horizontal="left" vertical="center" wrapText="1" indent="1"/>
    </xf>
    <xf numFmtId="3" fontId="12" fillId="6" borderId="0" xfId="0" applyNumberFormat="1" applyFont="1" applyFill="1" applyAlignment="1">
      <alignment horizontal="right" vertical="center"/>
    </xf>
    <xf numFmtId="0" fontId="12" fillId="6" borderId="1" xfId="0" applyFont="1" applyFill="1" applyBorder="1" applyAlignment="1">
      <alignment vertical="center" wrapText="1"/>
    </xf>
    <xf numFmtId="3" fontId="12" fillId="6" borderId="1" xfId="0" applyNumberFormat="1" applyFont="1" applyFill="1" applyBorder="1" applyAlignment="1">
      <alignment horizontal="right" vertical="center"/>
    </xf>
    <xf numFmtId="0" fontId="3" fillId="0" borderId="0" xfId="1" applyFont="1" applyFill="1" applyBorder="1" applyAlignment="1">
      <alignment horizontal="left" vertical="top"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11" fillId="0" borderId="0" xfId="0" applyFont="1" applyAlignment="1">
      <alignment vertical="top"/>
    </xf>
    <xf numFmtId="0" fontId="12" fillId="0" borderId="0" xfId="0" applyFont="1" applyAlignment="1">
      <alignment vertical="center"/>
    </xf>
    <xf numFmtId="4" fontId="12" fillId="0" borderId="0" xfId="0" applyNumberFormat="1" applyFont="1" applyAlignment="1">
      <alignment horizontal="right" vertical="center"/>
    </xf>
    <xf numFmtId="0" fontId="12" fillId="8" borderId="0" xfId="0" applyFont="1" applyFill="1" applyAlignment="1">
      <alignment vertical="center"/>
    </xf>
    <xf numFmtId="4" fontId="12" fillId="8" borderId="0" xfId="0" applyNumberFormat="1" applyFont="1" applyFill="1" applyAlignment="1">
      <alignment horizontal="right" vertical="center"/>
    </xf>
    <xf numFmtId="0" fontId="11" fillId="0" borderId="0" xfId="0" applyFont="1" applyAlignment="1">
      <alignment vertical="center"/>
    </xf>
    <xf numFmtId="0" fontId="11" fillId="0" borderId="0" xfId="0" applyFont="1" applyAlignment="1">
      <alignment horizontal="right" vertical="center"/>
    </xf>
    <xf numFmtId="0" fontId="11" fillId="0" borderId="1" xfId="0" applyFont="1" applyBorder="1" applyAlignment="1">
      <alignment vertical="center"/>
    </xf>
    <xf numFmtId="0" fontId="11" fillId="0" borderId="1" xfId="0" applyFont="1" applyBorder="1" applyAlignment="1">
      <alignment horizontal="right" vertical="center"/>
    </xf>
    <xf numFmtId="0" fontId="11" fillId="0" borderId="2" xfId="0" applyFont="1" applyBorder="1" applyAlignment="1">
      <alignment horizontal="justify" vertical="center"/>
    </xf>
    <xf numFmtId="0" fontId="18" fillId="0" borderId="0" xfId="0" applyFont="1" applyAlignment="1">
      <alignment horizontal="justify" vertical="center"/>
    </xf>
    <xf numFmtId="0" fontId="11" fillId="0" borderId="0" xfId="0" applyFont="1" applyAlignment="1">
      <alignment horizontal="justify" vertical="center"/>
    </xf>
    <xf numFmtId="0" fontId="11" fillId="9" borderId="0" xfId="0" applyFont="1" applyFill="1" applyAlignment="1">
      <alignment horizontal="center" vertical="center"/>
    </xf>
    <xf numFmtId="0" fontId="11" fillId="9" borderId="1" xfId="0" applyFont="1" applyFill="1" applyBorder="1" applyAlignment="1">
      <alignment horizontal="center" vertical="center"/>
    </xf>
    <xf numFmtId="0" fontId="11" fillId="9" borderId="0" xfId="0" applyFont="1" applyFill="1" applyAlignment="1">
      <alignment horizontal="center" vertical="center"/>
    </xf>
    <xf numFmtId="0" fontId="11" fillId="9" borderId="1" xfId="0" applyFont="1" applyFill="1" applyBorder="1" applyAlignment="1">
      <alignment horizontal="center" vertical="center"/>
    </xf>
    <xf numFmtId="0" fontId="11" fillId="9" borderId="0" xfId="0" applyFont="1" applyFill="1" applyAlignment="1">
      <alignment vertical="center"/>
    </xf>
    <xf numFmtId="4" fontId="11" fillId="9" borderId="0" xfId="0" applyNumberFormat="1" applyFont="1" applyFill="1" applyAlignment="1">
      <alignment horizontal="right" vertical="center"/>
    </xf>
    <xf numFmtId="0" fontId="11" fillId="9" borderId="0" xfId="0" applyFont="1" applyFill="1" applyAlignment="1">
      <alignment horizontal="right" vertical="center"/>
    </xf>
    <xf numFmtId="0" fontId="11" fillId="9" borderId="1" xfId="0" applyFont="1" applyFill="1" applyBorder="1" applyAlignment="1">
      <alignment vertical="center"/>
    </xf>
    <xf numFmtId="4" fontId="11" fillId="9" borderId="1" xfId="0" applyNumberFormat="1" applyFont="1" applyFill="1" applyBorder="1" applyAlignment="1">
      <alignment horizontal="right" vertical="center"/>
    </xf>
    <xf numFmtId="0" fontId="11" fillId="9" borderId="1" xfId="0" applyFont="1" applyFill="1" applyBorder="1" applyAlignment="1">
      <alignment horizontal="right" vertical="center"/>
    </xf>
    <xf numFmtId="0" fontId="11" fillId="9" borderId="2" xfId="0" applyFont="1" applyFill="1" applyBorder="1" applyAlignment="1">
      <alignment horizontal="justify" vertical="center" wrapText="1"/>
    </xf>
    <xf numFmtId="0" fontId="12" fillId="4" borderId="0" xfId="0" applyFont="1" applyFill="1" applyAlignment="1">
      <alignment vertical="center"/>
    </xf>
    <xf numFmtId="0" fontId="11" fillId="4" borderId="0" xfId="0" applyFont="1" applyFill="1" applyAlignment="1">
      <alignment vertical="center"/>
    </xf>
    <xf numFmtId="0" fontId="11" fillId="4" borderId="0" xfId="0" applyFont="1" applyFill="1" applyAlignment="1">
      <alignment horizontal="right" vertical="center"/>
    </xf>
    <xf numFmtId="0" fontId="20" fillId="3" borderId="0" xfId="0" applyFont="1" applyFill="1" applyBorder="1" applyAlignment="1">
      <alignment horizontal="center" vertical="center" wrapText="1"/>
    </xf>
    <xf numFmtId="0" fontId="21" fillId="0" borderId="0" xfId="0" applyFont="1" applyFill="1" applyBorder="1" applyAlignment="1">
      <alignment vertical="center"/>
    </xf>
    <xf numFmtId="0" fontId="12" fillId="0" borderId="2" xfId="0" applyFont="1" applyBorder="1" applyAlignment="1">
      <alignment vertical="center" wrapText="1"/>
    </xf>
    <xf numFmtId="0" fontId="12" fillId="8" borderId="0" xfId="0" applyFont="1" applyFill="1" applyAlignment="1">
      <alignment vertical="center"/>
    </xf>
    <xf numFmtId="4" fontId="11" fillId="0" borderId="0" xfId="0" applyNumberFormat="1" applyFont="1" applyAlignment="1">
      <alignment horizontal="right" vertical="center"/>
    </xf>
    <xf numFmtId="0" fontId="17" fillId="0" borderId="1" xfId="0" applyFont="1" applyBorder="1" applyAlignment="1">
      <alignmen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4" fontId="11" fillId="0" borderId="0" xfId="0" applyNumberFormat="1" applyFont="1" applyAlignment="1">
      <alignment vertical="center"/>
    </xf>
    <xf numFmtId="0" fontId="12" fillId="6" borderId="0" xfId="0" applyFont="1" applyFill="1" applyAlignment="1">
      <alignment vertical="center"/>
    </xf>
    <xf numFmtId="4" fontId="11" fillId="6" borderId="0" xfId="0" applyNumberFormat="1" applyFont="1" applyFill="1" applyAlignment="1">
      <alignment vertical="center"/>
    </xf>
    <xf numFmtId="0" fontId="11" fillId="6" borderId="0" xfId="0" applyFont="1" applyFill="1" applyAlignment="1">
      <alignment vertical="center"/>
    </xf>
    <xf numFmtId="0" fontId="11" fillId="6" borderId="0" xfId="0" applyFont="1" applyFill="1" applyAlignment="1">
      <alignment vertical="center"/>
    </xf>
    <xf numFmtId="4" fontId="11" fillId="0" borderId="0" xfId="0" applyNumberFormat="1" applyFont="1" applyAlignment="1">
      <alignment horizontal="right" vertical="center" wrapText="1"/>
    </xf>
    <xf numFmtId="0" fontId="11" fillId="0" borderId="0" xfId="0" applyFont="1" applyAlignment="1">
      <alignment horizontal="right" vertical="center" wrapText="1"/>
    </xf>
    <xf numFmtId="4" fontId="11" fillId="0" borderId="0" xfId="0" applyNumberFormat="1" applyFont="1" applyAlignment="1">
      <alignment vertical="center" wrapText="1"/>
    </xf>
    <xf numFmtId="4" fontId="11" fillId="6" borderId="0" xfId="0" applyNumberFormat="1" applyFont="1" applyFill="1" applyAlignment="1">
      <alignment vertical="center"/>
    </xf>
    <xf numFmtId="0" fontId="11" fillId="0" borderId="0" xfId="0" applyFont="1" applyAlignment="1">
      <alignment horizontal="left" vertical="center"/>
    </xf>
    <xf numFmtId="0" fontId="11" fillId="6" borderId="0" xfId="0" applyFont="1" applyFill="1" applyAlignment="1">
      <alignment horizontal="center" vertical="center"/>
    </xf>
    <xf numFmtId="0" fontId="11" fillId="0" borderId="2" xfId="0" applyFont="1" applyBorder="1" applyAlignment="1">
      <alignment vertical="center" wrapText="1"/>
    </xf>
    <xf numFmtId="0" fontId="11" fillId="0" borderId="0" xfId="0" applyFont="1" applyAlignment="1">
      <alignment vertical="center" wrapText="1"/>
    </xf>
    <xf numFmtId="0" fontId="22" fillId="0" borderId="0" xfId="0" applyFont="1"/>
    <xf numFmtId="0" fontId="22" fillId="0" borderId="0" xfId="0" applyFont="1" applyAlignment="1">
      <alignment vertical="center" wrapText="1"/>
    </xf>
    <xf numFmtId="0" fontId="11" fillId="0" borderId="1" xfId="0" quotePrefix="1" applyFont="1" applyBorder="1" applyAlignment="1">
      <alignment horizontal="center" vertical="center"/>
    </xf>
    <xf numFmtId="0" fontId="1" fillId="0" borderId="0" xfId="2" applyFill="1"/>
    <xf numFmtId="0" fontId="23" fillId="0" borderId="0" xfId="2" applyFont="1" applyFill="1"/>
    <xf numFmtId="0" fontId="9" fillId="0" borderId="0" xfId="2" applyFont="1" applyFill="1"/>
    <xf numFmtId="0" fontId="9" fillId="0" borderId="0" xfId="2" applyFont="1" applyFill="1" applyAlignment="1">
      <alignment vertical="center"/>
    </xf>
    <xf numFmtId="0" fontId="9" fillId="0" borderId="0" xfId="2" applyFont="1" applyFill="1" applyBorder="1" applyAlignment="1">
      <alignment vertical="center" wrapText="1"/>
    </xf>
    <xf numFmtId="0" fontId="9" fillId="0" borderId="0" xfId="2" quotePrefix="1" applyFont="1" applyFill="1" applyBorder="1" applyAlignment="1">
      <alignment horizontal="left" vertical="center" wrapText="1"/>
    </xf>
    <xf numFmtId="0" fontId="9" fillId="0" borderId="0" xfId="2" applyFont="1" applyFill="1" applyAlignment="1"/>
    <xf numFmtId="4" fontId="9" fillId="0" borderId="1" xfId="2" applyNumberFormat="1" applyFont="1" applyFill="1" applyBorder="1" applyAlignment="1">
      <alignment vertical="center"/>
    </xf>
    <xf numFmtId="4" fontId="9" fillId="0" borderId="1" xfId="2" applyNumberFormat="1" applyFont="1" applyFill="1" applyBorder="1" applyAlignment="1">
      <alignment horizontal="right" vertical="center" wrapText="1"/>
    </xf>
    <xf numFmtId="0" fontId="9" fillId="0" borderId="1" xfId="2" applyFont="1" applyFill="1" applyBorder="1" applyAlignment="1">
      <alignment vertical="center"/>
    </xf>
    <xf numFmtId="0" fontId="9" fillId="0" borderId="1" xfId="2" applyFont="1" applyFill="1" applyBorder="1" applyAlignment="1">
      <alignment horizontal="center" vertical="center"/>
    </xf>
    <xf numFmtId="4" fontId="25" fillId="10" borderId="0" xfId="2" applyNumberFormat="1" applyFont="1" applyFill="1" applyBorder="1" applyAlignment="1">
      <alignment vertical="center"/>
    </xf>
    <xf numFmtId="4" fontId="25" fillId="10" borderId="0" xfId="2" applyNumberFormat="1" applyFont="1" applyFill="1" applyBorder="1" applyAlignment="1">
      <alignment horizontal="right" vertical="center"/>
    </xf>
    <xf numFmtId="4" fontId="25" fillId="10" borderId="0" xfId="2" applyNumberFormat="1" applyFont="1" applyFill="1" applyBorder="1" applyAlignment="1">
      <alignment horizontal="left" vertical="center"/>
    </xf>
    <xf numFmtId="0" fontId="25" fillId="10" borderId="0" xfId="2" quotePrefix="1" applyFont="1" applyFill="1" applyBorder="1" applyAlignment="1">
      <alignment horizontal="center" vertical="center"/>
    </xf>
    <xf numFmtId="4" fontId="9" fillId="0" borderId="0" xfId="2" applyNumberFormat="1" applyFont="1" applyFill="1" applyBorder="1" applyAlignment="1">
      <alignment vertical="center"/>
    </xf>
    <xf numFmtId="4" fontId="9" fillId="0" borderId="0" xfId="2" applyNumberFormat="1" applyFont="1" applyFill="1" applyBorder="1" applyAlignment="1">
      <alignment horizontal="right" vertical="center" wrapText="1"/>
    </xf>
    <xf numFmtId="4" fontId="9" fillId="0" borderId="0" xfId="2" applyNumberFormat="1" applyFont="1" applyFill="1" applyBorder="1" applyAlignment="1">
      <alignment horizontal="left" vertical="center" wrapText="1"/>
    </xf>
    <xf numFmtId="0" fontId="9" fillId="0" borderId="0" xfId="2" quotePrefix="1" applyFont="1" applyFill="1" applyBorder="1" applyAlignment="1">
      <alignment horizontal="center" vertical="center"/>
    </xf>
    <xf numFmtId="0" fontId="9" fillId="0" borderId="0" xfId="2" applyFont="1" applyFill="1" applyBorder="1" applyAlignment="1"/>
    <xf numFmtId="0" fontId="9" fillId="0" borderId="0" xfId="2" applyFont="1" applyFill="1" applyBorder="1" applyAlignment="1">
      <alignment vertical="center"/>
    </xf>
    <xf numFmtId="0" fontId="9" fillId="0" borderId="0" xfId="2" applyFont="1" applyFill="1" applyBorder="1" applyAlignment="1">
      <alignment horizontal="center" vertical="center"/>
    </xf>
    <xf numFmtId="164" fontId="9" fillId="0" borderId="0" xfId="2" applyNumberFormat="1" applyFont="1" applyFill="1" applyBorder="1" applyAlignment="1">
      <alignment vertical="center"/>
    </xf>
    <xf numFmtId="4" fontId="9" fillId="0" borderId="0" xfId="2" applyNumberFormat="1" applyFont="1" applyFill="1" applyBorder="1" applyAlignment="1">
      <alignment horizontal="right" vertical="center"/>
    </xf>
    <xf numFmtId="4" fontId="9" fillId="0" borderId="0" xfId="2" applyNumberFormat="1" applyFont="1" applyFill="1" applyBorder="1" applyAlignment="1">
      <alignment horizontal="left" vertical="center"/>
    </xf>
    <xf numFmtId="0" fontId="9" fillId="0" borderId="0" xfId="2" quotePrefix="1" applyFont="1" applyFill="1" applyBorder="1" applyAlignment="1">
      <alignment horizontal="left" vertical="center"/>
    </xf>
    <xf numFmtId="0" fontId="25" fillId="0" borderId="0" xfId="2" applyFont="1" applyFill="1"/>
    <xf numFmtId="4" fontId="25" fillId="0" borderId="0" xfId="2" applyNumberFormat="1" applyFont="1" applyFill="1" applyBorder="1" applyAlignment="1">
      <alignment vertical="center"/>
    </xf>
    <xf numFmtId="0" fontId="25" fillId="0" borderId="0" xfId="2" applyFont="1" applyFill="1" applyBorder="1" applyAlignment="1">
      <alignment horizontal="left" vertical="center"/>
    </xf>
    <xf numFmtId="0" fontId="9" fillId="0" borderId="3" xfId="2" quotePrefix="1" applyFont="1" applyFill="1" applyBorder="1" applyAlignment="1">
      <alignment horizontal="center"/>
    </xf>
    <xf numFmtId="0" fontId="9" fillId="0" borderId="3" xfId="2" applyFont="1" applyFill="1" applyBorder="1" applyAlignment="1">
      <alignment horizontal="center"/>
    </xf>
    <xf numFmtId="0" fontId="9" fillId="0" borderId="3" xfId="2" applyFont="1" applyFill="1" applyBorder="1" applyAlignment="1">
      <alignment vertical="center" wrapText="1"/>
    </xf>
    <xf numFmtId="0" fontId="9" fillId="0" borderId="0" xfId="2" applyFont="1" applyFill="1" applyBorder="1" applyAlignment="1">
      <alignment horizontal="center"/>
    </xf>
    <xf numFmtId="0" fontId="9" fillId="0" borderId="0" xfId="2" applyFont="1" applyFill="1" applyBorder="1" applyAlignment="1">
      <alignment horizontal="center" vertical="center" wrapText="1"/>
    </xf>
    <xf numFmtId="0" fontId="9" fillId="0" borderId="3" xfId="2" applyFont="1" applyFill="1" applyBorder="1" applyAlignment="1">
      <alignment horizontal="center"/>
    </xf>
    <xf numFmtId="0" fontId="9" fillId="11" borderId="0" xfId="2" applyFont="1" applyFill="1" applyAlignment="1">
      <alignment horizontal="left"/>
    </xf>
    <xf numFmtId="0" fontId="9" fillId="11" borderId="0" xfId="2" applyFont="1" applyFill="1" applyAlignment="1">
      <alignment horizontal="left" wrapText="1"/>
    </xf>
    <xf numFmtId="0" fontId="25" fillId="0" borderId="0" xfId="2" applyFont="1" applyFill="1" applyAlignment="1">
      <alignment horizontal="center"/>
    </xf>
    <xf numFmtId="0" fontId="7" fillId="0" borderId="0" xfId="3" applyFont="1" applyFill="1" applyBorder="1" applyAlignment="1">
      <alignment vertical="center"/>
    </xf>
    <xf numFmtId="0" fontId="8" fillId="3" borderId="0" xfId="3" applyFont="1" applyFill="1" applyBorder="1" applyAlignment="1">
      <alignment horizontal="center" vertical="center" wrapText="1"/>
    </xf>
    <xf numFmtId="0" fontId="24" fillId="0" borderId="0" xfId="2" quotePrefix="1" applyFont="1" applyFill="1" applyBorder="1" applyAlignment="1">
      <alignment horizontal="left" vertical="center" wrapText="1"/>
    </xf>
    <xf numFmtId="3" fontId="26" fillId="0" borderId="0" xfId="0" applyNumberFormat="1" applyFont="1"/>
    <xf numFmtId="0" fontId="26" fillId="0" borderId="0" xfId="0" applyFont="1"/>
    <xf numFmtId="0" fontId="26" fillId="0" borderId="0" xfId="0" applyFont="1" applyAlignment="1">
      <alignment wrapText="1"/>
    </xf>
    <xf numFmtId="0" fontId="26" fillId="0" borderId="0" xfId="0" applyFont="1" applyAlignment="1"/>
    <xf numFmtId="3" fontId="27" fillId="0" borderId="0" xfId="0" applyNumberFormat="1" applyFont="1"/>
    <xf numFmtId="0" fontId="27" fillId="0" borderId="0" xfId="0" applyFont="1"/>
    <xf numFmtId="0" fontId="27" fillId="0" borderId="0" xfId="0" applyFont="1" applyAlignment="1">
      <alignment wrapText="1"/>
    </xf>
    <xf numFmtId="0" fontId="27" fillId="0" borderId="0" xfId="0" applyFont="1" applyAlignment="1"/>
    <xf numFmtId="3" fontId="27" fillId="0" borderId="0" xfId="0" applyNumberFormat="1" applyFont="1" applyAlignment="1">
      <alignment vertical="top"/>
    </xf>
    <xf numFmtId="0" fontId="27" fillId="0" borderId="0" xfId="0" applyFont="1" applyAlignment="1">
      <alignment vertical="top"/>
    </xf>
    <xf numFmtId="0" fontId="27" fillId="0" borderId="0" xfId="0" applyFont="1" applyAlignment="1">
      <alignment vertical="top" wrapText="1"/>
    </xf>
    <xf numFmtId="3" fontId="27" fillId="0" borderId="1" xfId="0" applyNumberFormat="1" applyFont="1" applyFill="1" applyBorder="1" applyAlignment="1">
      <alignment vertical="top"/>
    </xf>
    <xf numFmtId="0" fontId="17" fillId="0" borderId="1" xfId="0" applyFont="1" applyBorder="1" applyAlignment="1">
      <alignment horizontal="center" vertical="top" wrapText="1"/>
    </xf>
    <xf numFmtId="0" fontId="17" fillId="0" borderId="1" xfId="0" applyFont="1" applyFill="1" applyBorder="1" applyAlignment="1">
      <alignment horizontal="justify" vertical="top" wrapText="1"/>
    </xf>
    <xf numFmtId="0" fontId="17" fillId="0" borderId="1" xfId="0" applyFont="1" applyBorder="1" applyAlignment="1">
      <alignment vertical="top" wrapText="1"/>
    </xf>
    <xf numFmtId="0" fontId="28" fillId="0" borderId="1" xfId="0" applyFont="1" applyFill="1" applyBorder="1" applyAlignment="1">
      <alignment horizontal="left" vertical="top"/>
    </xf>
    <xf numFmtId="0" fontId="27" fillId="0" borderId="1" xfId="0" applyFont="1" applyFill="1" applyBorder="1" applyAlignment="1">
      <alignment vertical="top"/>
    </xf>
    <xf numFmtId="3" fontId="28" fillId="0" borderId="0" xfId="0" applyNumberFormat="1" applyFont="1" applyFill="1" applyBorder="1" applyAlignment="1">
      <alignment vertical="top"/>
    </xf>
    <xf numFmtId="0" fontId="17" fillId="0" borderId="0" xfId="0" applyFont="1" applyBorder="1" applyAlignment="1">
      <alignment horizontal="center" vertical="top" wrapText="1"/>
    </xf>
    <xf numFmtId="0" fontId="17" fillId="0" borderId="0" xfId="0" applyFont="1" applyBorder="1" applyAlignment="1">
      <alignment horizontal="justify" vertical="top" wrapText="1"/>
    </xf>
    <xf numFmtId="0" fontId="17" fillId="0" borderId="0" xfId="0" applyFont="1" applyBorder="1" applyAlignment="1">
      <alignment vertical="top" wrapText="1"/>
    </xf>
    <xf numFmtId="0" fontId="28" fillId="0" borderId="0" xfId="0" applyFont="1" applyFill="1" applyBorder="1" applyAlignment="1">
      <alignment horizontal="left" vertical="top"/>
    </xf>
    <xf numFmtId="0" fontId="27" fillId="0" borderId="0" xfId="0" applyFont="1" applyFill="1" applyBorder="1" applyAlignment="1">
      <alignment vertical="top"/>
    </xf>
    <xf numFmtId="3" fontId="27" fillId="0" borderId="0" xfId="0" applyNumberFormat="1" applyFont="1" applyFill="1" applyAlignment="1">
      <alignment vertical="top"/>
    </xf>
    <xf numFmtId="0" fontId="27" fillId="0" borderId="0" xfId="0" applyFont="1" applyBorder="1" applyAlignment="1">
      <alignment horizontal="center" vertical="top" wrapText="1"/>
    </xf>
    <xf numFmtId="0" fontId="29" fillId="0" borderId="0" xfId="0" applyFont="1" applyAlignment="1">
      <alignment horizontal="justify" vertical="center" wrapText="1"/>
    </xf>
    <xf numFmtId="0" fontId="28" fillId="0" borderId="0" xfId="0" applyFont="1" applyFill="1" applyAlignment="1">
      <alignment horizontal="left" vertical="top"/>
    </xf>
    <xf numFmtId="0" fontId="27" fillId="0" borderId="1" xfId="0" applyFont="1" applyBorder="1" applyAlignment="1">
      <alignment horizontal="center" vertical="top" wrapText="1"/>
    </xf>
    <xf numFmtId="0" fontId="29" fillId="0" borderId="1" xfId="0" applyFont="1" applyBorder="1" applyAlignment="1">
      <alignment horizontal="justify" vertical="center" wrapText="1"/>
    </xf>
    <xf numFmtId="0" fontId="27" fillId="0" borderId="1" xfId="0" applyFont="1" applyBorder="1" applyAlignment="1">
      <alignment vertical="top"/>
    </xf>
    <xf numFmtId="0" fontId="27" fillId="0" borderId="0" xfId="0" applyFont="1" applyFill="1" applyBorder="1" applyAlignment="1">
      <alignment horizontal="center" vertical="top" wrapText="1"/>
    </xf>
    <xf numFmtId="0" fontId="29" fillId="0" borderId="0" xfId="0" applyFont="1" applyFill="1" applyAlignment="1">
      <alignment horizontal="justify" vertical="center" wrapText="1"/>
    </xf>
    <xf numFmtId="0" fontId="17" fillId="0" borderId="0" xfId="0" applyFont="1" applyFill="1" applyAlignment="1">
      <alignment vertical="center" wrapText="1"/>
    </xf>
    <xf numFmtId="0" fontId="27" fillId="0" borderId="0" xfId="0" applyFont="1" applyFill="1" applyAlignment="1">
      <alignment vertical="top"/>
    </xf>
    <xf numFmtId="3" fontId="28" fillId="0" borderId="0" xfId="0" applyNumberFormat="1" applyFont="1" applyFill="1" applyAlignment="1">
      <alignment vertical="top"/>
    </xf>
    <xf numFmtId="0" fontId="27" fillId="0" borderId="0" xfId="0" applyFont="1" applyFill="1" applyBorder="1" applyAlignment="1">
      <alignment horizontal="left" vertical="top" wrapText="1"/>
    </xf>
    <xf numFmtId="0" fontId="17" fillId="0" borderId="0" xfId="0" applyFont="1" applyFill="1" applyAlignment="1">
      <alignment horizontal="justify" vertical="top" wrapText="1"/>
    </xf>
    <xf numFmtId="0" fontId="28" fillId="0" borderId="0" xfId="0" applyFont="1" applyFill="1" applyAlignment="1">
      <alignment horizontal="left" vertical="top"/>
    </xf>
    <xf numFmtId="0" fontId="27" fillId="0" borderId="0" xfId="0" applyFont="1" applyFill="1" applyBorder="1" applyAlignment="1">
      <alignment vertical="top" wrapText="1"/>
    </xf>
    <xf numFmtId="0" fontId="28" fillId="0" borderId="0" xfId="0" applyFont="1" applyFill="1" applyBorder="1" applyAlignment="1">
      <alignment vertical="top"/>
    </xf>
    <xf numFmtId="0" fontId="28" fillId="0" borderId="0" xfId="0" applyFont="1" applyFill="1" applyBorder="1" applyAlignment="1">
      <alignment horizontal="center" vertical="top"/>
    </xf>
    <xf numFmtId="0" fontId="27" fillId="0" borderId="0" xfId="0" applyFont="1" applyFill="1" applyAlignment="1">
      <alignment horizontal="center" vertical="top" wrapText="1"/>
    </xf>
    <xf numFmtId="0" fontId="29" fillId="0" borderId="0" xfId="0" applyFont="1" applyFill="1" applyAlignment="1">
      <alignment horizontal="justify" vertical="top" wrapText="1"/>
    </xf>
    <xf numFmtId="0" fontId="29" fillId="0" borderId="0" xfId="0" applyFont="1" applyFill="1" applyAlignment="1">
      <alignment vertical="top" wrapText="1"/>
    </xf>
    <xf numFmtId="0" fontId="27" fillId="0" borderId="0" xfId="0" applyFont="1" applyFill="1" applyAlignment="1">
      <alignment vertical="top" wrapText="1"/>
    </xf>
    <xf numFmtId="0" fontId="28" fillId="0" borderId="0" xfId="0" applyFont="1" applyFill="1" applyAlignment="1">
      <alignment horizontal="left" vertical="top" wrapText="1"/>
    </xf>
    <xf numFmtId="0" fontId="17" fillId="0" borderId="0" xfId="0" applyFont="1" applyFill="1" applyAlignment="1">
      <alignment vertical="top" wrapText="1"/>
    </xf>
    <xf numFmtId="0" fontId="28" fillId="0" borderId="0" xfId="0" applyFont="1" applyFill="1" applyAlignment="1">
      <alignment vertical="top"/>
    </xf>
    <xf numFmtId="0" fontId="28" fillId="0" borderId="0" xfId="0" quotePrefix="1" applyFont="1" applyFill="1" applyAlignment="1">
      <alignment horizontal="center" vertical="top"/>
    </xf>
    <xf numFmtId="0" fontId="28" fillId="0" borderId="0" xfId="0" applyFont="1" applyFill="1" applyAlignment="1">
      <alignment vertical="top" wrapText="1"/>
    </xf>
    <xf numFmtId="0" fontId="27" fillId="0" borderId="0" xfId="0" applyFont="1" applyFill="1" applyAlignment="1">
      <alignment horizontal="center" vertical="top"/>
    </xf>
    <xf numFmtId="3" fontId="31" fillId="0" borderId="0" xfId="0" applyNumberFormat="1" applyFont="1" applyAlignment="1">
      <alignment vertical="top"/>
    </xf>
    <xf numFmtId="0" fontId="27" fillId="0" borderId="0" xfId="0" applyFont="1" applyBorder="1" applyAlignment="1">
      <alignment horizontal="left" vertical="top" wrapText="1"/>
    </xf>
    <xf numFmtId="0" fontId="27" fillId="0" borderId="0" xfId="0" applyFont="1" applyBorder="1" applyAlignment="1">
      <alignment vertical="top" wrapText="1"/>
    </xf>
    <xf numFmtId="0" fontId="28" fillId="0" borderId="0" xfId="0" applyFont="1" applyAlignment="1">
      <alignment horizontal="center" vertical="top"/>
    </xf>
    <xf numFmtId="3" fontId="28" fillId="3" borderId="0" xfId="0" applyNumberFormat="1" applyFont="1" applyFill="1" applyBorder="1" applyAlignment="1">
      <alignment horizontal="center" vertical="center" wrapText="1"/>
    </xf>
    <xf numFmtId="0" fontId="28" fillId="3" borderId="0" xfId="0" applyFont="1" applyFill="1" applyBorder="1" applyAlignment="1">
      <alignment horizontal="center" vertical="center" wrapText="1"/>
    </xf>
    <xf numFmtId="0" fontId="28" fillId="3" borderId="0" xfId="0" applyFont="1" applyFill="1" applyBorder="1" applyAlignment="1">
      <alignment vertical="center" wrapText="1"/>
    </xf>
    <xf numFmtId="0" fontId="28" fillId="3" borderId="0" xfId="0" applyFont="1" applyFill="1" applyBorder="1" applyAlignment="1">
      <alignment horizontal="left" vertical="center" wrapText="1"/>
    </xf>
    <xf numFmtId="0" fontId="6" fillId="0" borderId="0" xfId="0" applyFont="1" applyBorder="1" applyAlignment="1">
      <alignment vertical="center" wrapText="1"/>
    </xf>
    <xf numFmtId="0" fontId="4" fillId="0" borderId="0" xfId="0" applyFont="1" applyBorder="1" applyAlignment="1"/>
    <xf numFmtId="0" fontId="4" fillId="0" borderId="0" xfId="0" applyFont="1" applyBorder="1" applyAlignment="1">
      <alignment horizontal="left"/>
    </xf>
    <xf numFmtId="0" fontId="7" fillId="0" borderId="0" xfId="0" applyFont="1" applyFill="1" applyBorder="1" applyAlignment="1">
      <alignment horizontal="left" vertical="center"/>
    </xf>
    <xf numFmtId="164" fontId="27" fillId="0" borderId="0" xfId="8" applyNumberFormat="1" applyFont="1" applyAlignment="1">
      <alignment vertical="top"/>
    </xf>
    <xf numFmtId="0" fontId="29" fillId="0" borderId="0" xfId="9" applyFont="1" applyAlignment="1">
      <alignment horizontal="justify" vertical="top" wrapText="1"/>
    </xf>
    <xf numFmtId="0" fontId="17" fillId="0" borderId="0" xfId="8" applyFont="1" applyAlignment="1">
      <alignment vertical="top"/>
    </xf>
    <xf numFmtId="0" fontId="17" fillId="0" borderId="0" xfId="8" applyFont="1" applyAlignment="1">
      <alignment horizontal="center" vertical="top"/>
    </xf>
    <xf numFmtId="3" fontId="27" fillId="0" borderId="0" xfId="8" applyNumberFormat="1" applyFont="1" applyAlignment="1">
      <alignment vertical="top"/>
    </xf>
    <xf numFmtId="3" fontId="32" fillId="0" borderId="0" xfId="8" applyNumberFormat="1" applyFont="1" applyAlignment="1">
      <alignment vertical="top"/>
    </xf>
    <xf numFmtId="0" fontId="33" fillId="0" borderId="0" xfId="9" applyFont="1" applyAlignment="1">
      <alignment horizontal="justify" vertical="top" wrapText="1"/>
    </xf>
    <xf numFmtId="0" fontId="16" fillId="0" borderId="0" xfId="8" applyFont="1" applyAlignment="1">
      <alignment vertical="top"/>
    </xf>
    <xf numFmtId="0" fontId="16" fillId="0" borderId="0" xfId="8" applyFont="1" applyAlignment="1">
      <alignment horizontal="center" vertical="top"/>
    </xf>
    <xf numFmtId="0" fontId="16" fillId="0" borderId="0" xfId="8" applyFont="1" applyAlignment="1">
      <alignment horizontal="left" vertical="top"/>
    </xf>
    <xf numFmtId="3" fontId="32" fillId="0" borderId="1" xfId="8" applyNumberFormat="1" applyFont="1" applyBorder="1" applyAlignment="1">
      <alignment vertical="top"/>
    </xf>
    <xf numFmtId="0" fontId="33" fillId="0" borderId="1" xfId="9" applyFont="1" applyBorder="1" applyAlignment="1">
      <alignment horizontal="justify" vertical="top" wrapText="1"/>
    </xf>
    <xf numFmtId="0" fontId="16" fillId="0" borderId="1" xfId="8" applyFont="1" applyBorder="1" applyAlignment="1">
      <alignment vertical="top"/>
    </xf>
    <xf numFmtId="0" fontId="16" fillId="0" borderId="1" xfId="8" applyFont="1" applyBorder="1" applyAlignment="1">
      <alignment horizontal="center" vertical="top"/>
    </xf>
    <xf numFmtId="3" fontId="34" fillId="0" borderId="0" xfId="8" applyNumberFormat="1" applyFont="1" applyAlignment="1">
      <alignment vertical="top"/>
    </xf>
    <xf numFmtId="0" fontId="35" fillId="0" borderId="0" xfId="9" applyFont="1" applyBorder="1" applyAlignment="1">
      <alignment horizontal="justify" vertical="top" wrapText="1"/>
    </xf>
    <xf numFmtId="0" fontId="36" fillId="0" borderId="0" xfId="8" applyFont="1" applyAlignment="1">
      <alignment horizontal="left" vertical="top" indent="3"/>
    </xf>
    <xf numFmtId="0" fontId="34" fillId="0" borderId="0" xfId="0" applyFont="1" applyBorder="1" applyAlignment="1">
      <alignment horizontal="center" vertical="center"/>
    </xf>
    <xf numFmtId="0" fontId="34" fillId="0" borderId="0" xfId="0" applyFont="1" applyBorder="1" applyAlignment="1">
      <alignment vertical="center"/>
    </xf>
    <xf numFmtId="0" fontId="33" fillId="0" borderId="0" xfId="0" applyFont="1" applyAlignment="1">
      <alignment horizontal="justify" vertical="center" wrapText="1"/>
    </xf>
    <xf numFmtId="0" fontId="33" fillId="0" borderId="0" xfId="0" applyFont="1" applyFill="1" applyAlignment="1">
      <alignment horizontal="justify" vertical="center" wrapText="1"/>
    </xf>
    <xf numFmtId="0" fontId="16" fillId="0" borderId="0" xfId="0" applyFont="1" applyBorder="1"/>
    <xf numFmtId="0" fontId="33" fillId="0" borderId="1" xfId="0" applyFont="1" applyBorder="1" applyAlignment="1">
      <alignment horizontal="justify" vertical="center" wrapText="1"/>
    </xf>
    <xf numFmtId="0" fontId="33" fillId="0" borderId="0" xfId="0" applyFont="1" applyAlignment="1">
      <alignment vertical="center" wrapText="1"/>
    </xf>
    <xf numFmtId="0" fontId="36" fillId="0" borderId="0" xfId="0" applyFont="1"/>
    <xf numFmtId="0" fontId="36" fillId="0" borderId="0" xfId="8" applyFont="1" applyAlignment="1">
      <alignment horizontal="center" vertical="top"/>
    </xf>
    <xf numFmtId="3" fontId="34" fillId="0" borderId="0" xfId="0" applyNumberFormat="1" applyFont="1" applyAlignment="1">
      <alignment vertical="top"/>
    </xf>
    <xf numFmtId="3" fontId="34" fillId="0" borderId="0" xfId="0" applyNumberFormat="1" applyFont="1" applyFill="1" applyAlignment="1">
      <alignment vertical="top"/>
    </xf>
    <xf numFmtId="0" fontId="32" fillId="0" borderId="0" xfId="0" applyFont="1" applyBorder="1" applyAlignment="1">
      <alignment vertical="top" wrapText="1"/>
    </xf>
    <xf numFmtId="0" fontId="35" fillId="0" borderId="0" xfId="9" applyFont="1" applyAlignment="1">
      <alignment horizontal="justify" vertical="top" wrapText="1"/>
    </xf>
    <xf numFmtId="3" fontId="32" fillId="0" borderId="0" xfId="0" applyNumberFormat="1" applyFont="1" applyFill="1" applyAlignment="1">
      <alignment vertical="top"/>
    </xf>
    <xf numFmtId="0" fontId="34" fillId="0" borderId="0" xfId="0" applyFont="1" applyAlignment="1">
      <alignment horizontal="left" vertical="top"/>
    </xf>
    <xf numFmtId="0" fontId="32" fillId="0" borderId="0" xfId="0" applyFont="1" applyAlignment="1">
      <alignment horizontal="center" vertical="top"/>
    </xf>
    <xf numFmtId="0" fontId="32" fillId="0" borderId="0" xfId="0" applyFont="1" applyAlignment="1">
      <alignment vertical="top"/>
    </xf>
  </cellXfs>
  <cellStyles count="10">
    <cellStyle name="Euro" xfId="4"/>
    <cellStyle name="Millares 2" xfId="5"/>
    <cellStyle name="Moneda 2" xfId="6"/>
    <cellStyle name="Moneda 2 2" xfId="7"/>
    <cellStyle name="Normal" xfId="0" builtinId="0"/>
    <cellStyle name="Normal 2" xfId="2"/>
    <cellStyle name="Normal 2 2" xfId="9"/>
    <cellStyle name="Normal 4 2" xfId="8"/>
    <cellStyle name="Normal 5" xfId="3"/>
    <cellStyle name="Normal_Libro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irenia_antolin\AppData\Local\Microsoft\Windows\Temporary%20Internet%20Files\Content.Outlook\N141B96T\ITCD2015%20incrementos%20salaria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2"/>
  <sheetViews>
    <sheetView showGridLines="0" workbookViewId="0">
      <selection activeCell="P5" sqref="P5"/>
    </sheetView>
  </sheetViews>
  <sheetFormatPr baseColWidth="10" defaultRowHeight="15" x14ac:dyDescent="0.25"/>
  <cols>
    <col min="1" max="4" width="1.42578125" customWidth="1"/>
    <col min="5" max="5" width="3.140625" customWidth="1"/>
    <col min="6" max="6" width="4.7109375" customWidth="1"/>
    <col min="7" max="7" width="3.5703125" customWidth="1"/>
    <col min="8" max="8" width="6.140625" customWidth="1"/>
    <col min="9" max="9" width="51.28515625" customWidth="1"/>
    <col min="10" max="12" width="13.42578125" customWidth="1"/>
  </cols>
  <sheetData>
    <row r="1" spans="1:12" ht="46.5" customHeight="1" x14ac:dyDescent="0.25">
      <c r="A1" s="49" t="s">
        <v>6</v>
      </c>
      <c r="B1" s="49"/>
      <c r="C1" s="49"/>
      <c r="D1" s="49"/>
      <c r="E1" s="49"/>
      <c r="F1" s="49"/>
      <c r="G1" s="49"/>
      <c r="H1" s="49"/>
      <c r="I1" s="49"/>
      <c r="J1" s="8" t="s">
        <v>12</v>
      </c>
      <c r="K1" s="8"/>
      <c r="L1" s="7"/>
    </row>
    <row r="2" spans="1:12" ht="29.25" customHeight="1" x14ac:dyDescent="0.25">
      <c r="A2" s="46"/>
      <c r="B2" s="46"/>
      <c r="C2" s="46"/>
      <c r="D2" s="46"/>
      <c r="E2" s="46"/>
      <c r="F2" s="46"/>
      <c r="G2" s="46"/>
      <c r="H2" s="6"/>
      <c r="I2" s="5"/>
      <c r="J2" s="5"/>
      <c r="K2" s="5"/>
      <c r="L2" s="5"/>
    </row>
    <row r="3" spans="1:12" ht="25.5" customHeight="1" x14ac:dyDescent="0.25">
      <c r="A3" s="4" t="s">
        <v>5</v>
      </c>
      <c r="B3" s="1"/>
      <c r="C3" s="1"/>
      <c r="D3" s="2"/>
      <c r="E3" s="2"/>
      <c r="F3" s="2"/>
      <c r="G3" s="2"/>
      <c r="H3" s="2"/>
      <c r="I3" s="2"/>
      <c r="J3" s="1"/>
      <c r="K3" s="1"/>
      <c r="L3" s="1"/>
    </row>
    <row r="4" spans="1:12" ht="18.75" x14ac:dyDescent="0.25">
      <c r="A4" s="3" t="s">
        <v>13</v>
      </c>
      <c r="B4" s="1"/>
      <c r="C4" s="1"/>
      <c r="D4" s="2"/>
      <c r="E4" s="2"/>
      <c r="F4" s="2"/>
      <c r="G4" s="2"/>
      <c r="H4" s="2"/>
      <c r="I4" s="2"/>
      <c r="J4" s="1"/>
      <c r="K4" s="1"/>
      <c r="L4" s="1"/>
    </row>
    <row r="5" spans="1:12" ht="13.5" customHeight="1" x14ac:dyDescent="0.25">
      <c r="A5" s="3" t="s">
        <v>4</v>
      </c>
      <c r="B5" s="1"/>
      <c r="C5" s="1"/>
      <c r="D5" s="2"/>
      <c r="E5" s="2"/>
      <c r="F5" s="2"/>
      <c r="G5" s="2"/>
      <c r="H5" s="2"/>
      <c r="I5" s="2"/>
      <c r="J5" s="1"/>
      <c r="K5" s="1"/>
      <c r="L5" s="1"/>
    </row>
    <row r="6" spans="1:12" ht="49.5" customHeight="1" x14ac:dyDescent="0.25">
      <c r="A6" s="50" t="s">
        <v>3</v>
      </c>
      <c r="B6" s="50"/>
      <c r="C6" s="50"/>
      <c r="D6" s="50"/>
      <c r="E6" s="50"/>
      <c r="F6" s="50"/>
      <c r="G6" s="50"/>
      <c r="H6" s="50"/>
      <c r="I6" s="50"/>
      <c r="J6" s="9" t="s">
        <v>185</v>
      </c>
      <c r="K6" s="9" t="s">
        <v>189</v>
      </c>
      <c r="L6" s="9" t="s">
        <v>190</v>
      </c>
    </row>
    <row r="7" spans="1:12" ht="12" customHeight="1" x14ac:dyDescent="0.25">
      <c r="A7" s="50"/>
      <c r="B7" s="50"/>
      <c r="C7" s="50"/>
      <c r="D7" s="50"/>
      <c r="E7" s="50"/>
      <c r="F7" s="50"/>
      <c r="G7" s="50"/>
      <c r="H7" s="50"/>
      <c r="I7" s="50"/>
      <c r="J7" s="10" t="s">
        <v>186</v>
      </c>
      <c r="K7" s="10" t="s">
        <v>187</v>
      </c>
      <c r="L7" s="10" t="s">
        <v>188</v>
      </c>
    </row>
    <row r="8" spans="1:12" x14ac:dyDescent="0.25">
      <c r="A8" s="11"/>
      <c r="B8" s="12" t="s">
        <v>2</v>
      </c>
      <c r="C8" s="12"/>
      <c r="D8" s="12"/>
      <c r="E8" s="12"/>
      <c r="F8" s="12"/>
      <c r="G8" s="12"/>
      <c r="H8" s="12"/>
      <c r="I8" s="12"/>
      <c r="J8" s="13"/>
      <c r="K8" s="13"/>
      <c r="L8" s="13"/>
    </row>
    <row r="9" spans="1:12" x14ac:dyDescent="0.25">
      <c r="A9" s="16"/>
      <c r="B9" s="14"/>
      <c r="C9" s="17" t="s">
        <v>1</v>
      </c>
      <c r="D9" s="14"/>
      <c r="E9" s="14"/>
      <c r="F9" s="14"/>
      <c r="G9" s="14"/>
      <c r="H9" s="14"/>
      <c r="I9" s="14"/>
      <c r="J9" s="15"/>
      <c r="K9" s="15"/>
      <c r="L9" s="15"/>
    </row>
    <row r="10" spans="1:12" x14ac:dyDescent="0.25">
      <c r="A10" s="16"/>
      <c r="B10" s="16"/>
      <c r="C10" s="16"/>
      <c r="D10" s="18" t="s">
        <v>17</v>
      </c>
      <c r="E10" s="18"/>
      <c r="F10" s="18"/>
      <c r="G10" s="18"/>
      <c r="H10" s="19"/>
      <c r="I10" s="18"/>
      <c r="J10" s="20"/>
      <c r="K10" s="20"/>
      <c r="L10" s="21"/>
    </row>
    <row r="11" spans="1:12" x14ac:dyDescent="0.25">
      <c r="A11" s="16"/>
      <c r="B11" s="16"/>
      <c r="C11" s="16"/>
      <c r="D11" s="22"/>
      <c r="E11" s="22"/>
      <c r="F11" s="23">
        <v>2</v>
      </c>
      <c r="G11" s="24" t="s">
        <v>18</v>
      </c>
      <c r="H11" s="24"/>
      <c r="I11" s="25"/>
      <c r="J11" s="26">
        <v>2296.2270330000001</v>
      </c>
      <c r="K11" s="26">
        <v>2715.1755460000008</v>
      </c>
      <c r="L11" s="27">
        <f>+IF(J11=0,"n.a.",IF(ABS(((K11/J11)-1)*100)&gt;100,"-o-",(((K11/J11)-1)*100)))</f>
        <v>18.245082345043564</v>
      </c>
    </row>
    <row r="12" spans="1:12" x14ac:dyDescent="0.25">
      <c r="A12" s="16"/>
      <c r="B12" s="16"/>
      <c r="C12" s="16"/>
      <c r="D12" s="22"/>
      <c r="E12" s="22"/>
      <c r="F12" s="23"/>
      <c r="G12" s="24" t="s">
        <v>0</v>
      </c>
      <c r="H12" s="24"/>
      <c r="I12" s="24"/>
      <c r="J12" s="28"/>
      <c r="K12" s="28"/>
      <c r="L12" s="28"/>
    </row>
    <row r="13" spans="1:12" x14ac:dyDescent="0.25">
      <c r="A13" s="16"/>
      <c r="B13" s="16"/>
      <c r="C13" s="16"/>
      <c r="D13" s="22"/>
      <c r="E13" s="22"/>
      <c r="F13" s="22"/>
      <c r="G13" s="22"/>
      <c r="H13" s="29">
        <v>0</v>
      </c>
      <c r="I13" s="29" t="s">
        <v>0</v>
      </c>
      <c r="J13" s="30">
        <v>2296.2270330000001</v>
      </c>
      <c r="K13" s="30">
        <v>2715.1755460000008</v>
      </c>
      <c r="L13" s="31">
        <f>+IF(J13=0,"n.a.",IF(ABS(((K13/J13)-1)*100)&gt;100,"-o-",(((K13/J13)-1)*100)))</f>
        <v>18.245082345043564</v>
      </c>
    </row>
    <row r="14" spans="1:12" x14ac:dyDescent="0.25">
      <c r="A14" s="16"/>
      <c r="B14" s="16"/>
      <c r="C14" s="16"/>
      <c r="D14" s="22"/>
      <c r="E14" s="22"/>
      <c r="F14" s="23">
        <v>4</v>
      </c>
      <c r="G14" s="24" t="s">
        <v>19</v>
      </c>
      <c r="H14" s="24"/>
      <c r="I14" s="25"/>
      <c r="J14" s="26"/>
      <c r="K14" s="26"/>
      <c r="L14" s="27"/>
    </row>
    <row r="15" spans="1:12" x14ac:dyDescent="0.25">
      <c r="A15" s="16"/>
      <c r="B15" s="16"/>
      <c r="C15" s="16"/>
      <c r="D15" s="22"/>
      <c r="E15" s="22"/>
      <c r="F15" s="23"/>
      <c r="G15" s="32" t="s">
        <v>15</v>
      </c>
      <c r="H15" s="32"/>
      <c r="I15" s="32"/>
      <c r="J15" s="33"/>
      <c r="K15" s="33"/>
      <c r="L15" s="34"/>
    </row>
    <row r="16" spans="1:12" ht="24" x14ac:dyDescent="0.25">
      <c r="A16" s="16"/>
      <c r="B16" s="16"/>
      <c r="C16" s="16"/>
      <c r="D16" s="22"/>
      <c r="E16" s="22"/>
      <c r="F16" s="22"/>
      <c r="G16" s="22"/>
      <c r="H16" s="29" t="s">
        <v>20</v>
      </c>
      <c r="I16" s="35" t="s">
        <v>21</v>
      </c>
      <c r="J16" s="30">
        <v>46.296573000000002</v>
      </c>
      <c r="K16" s="30">
        <v>39.551098329999995</v>
      </c>
      <c r="L16" s="31">
        <f t="shared" ref="L16:L24" si="0">+IF(J16=0,"n.a.",IF(ABS(((K16/J16)-1)*100)&gt;100,"-o-",(((K16/J16)-1)*100)))</f>
        <v>-14.570138204397997</v>
      </c>
    </row>
    <row r="17" spans="1:12" x14ac:dyDescent="0.25">
      <c r="A17" s="16"/>
      <c r="B17" s="16"/>
      <c r="C17" s="16"/>
      <c r="D17" s="22"/>
      <c r="E17" s="22"/>
      <c r="F17" s="22"/>
      <c r="G17" s="22"/>
      <c r="H17" s="29" t="s">
        <v>16</v>
      </c>
      <c r="I17" s="35" t="s">
        <v>22</v>
      </c>
      <c r="J17" s="30">
        <v>20118.683418000001</v>
      </c>
      <c r="K17" s="30">
        <v>18458.414746130009</v>
      </c>
      <c r="L17" s="31">
        <f t="shared" si="0"/>
        <v>-8.252372371367823</v>
      </c>
    </row>
    <row r="18" spans="1:12" x14ac:dyDescent="0.25">
      <c r="A18" s="16"/>
      <c r="B18" s="16"/>
      <c r="C18" s="16"/>
      <c r="D18" s="22"/>
      <c r="E18" s="22"/>
      <c r="F18" s="22"/>
      <c r="G18" s="22"/>
      <c r="H18" s="29" t="s">
        <v>24</v>
      </c>
      <c r="I18" s="35" t="s">
        <v>25</v>
      </c>
      <c r="J18" s="30">
        <v>78.502334000000005</v>
      </c>
      <c r="K18" s="30">
        <v>66.875223660000003</v>
      </c>
      <c r="L18" s="31">
        <f t="shared" si="0"/>
        <v>-14.811165155930272</v>
      </c>
    </row>
    <row r="19" spans="1:12" ht="24" x14ac:dyDescent="0.25">
      <c r="A19" s="16"/>
      <c r="B19" s="16"/>
      <c r="C19" s="16"/>
      <c r="D19" s="22"/>
      <c r="E19" s="22"/>
      <c r="F19" s="22"/>
      <c r="G19" s="22"/>
      <c r="H19" s="29" t="s">
        <v>28</v>
      </c>
      <c r="I19" s="35" t="s">
        <v>29</v>
      </c>
      <c r="J19" s="30">
        <v>154.599368</v>
      </c>
      <c r="K19" s="30">
        <v>138.44261900000001</v>
      </c>
      <c r="L19" s="31">
        <f t="shared" si="0"/>
        <v>-10.450721247450367</v>
      </c>
    </row>
    <row r="20" spans="1:12" ht="24" x14ac:dyDescent="0.25">
      <c r="A20" s="16"/>
      <c r="B20" s="16"/>
      <c r="C20" s="16"/>
      <c r="D20" s="22"/>
      <c r="E20" s="22"/>
      <c r="F20" s="22"/>
      <c r="G20" s="22"/>
      <c r="H20" s="29" t="s">
        <v>32</v>
      </c>
      <c r="I20" s="35" t="s">
        <v>33</v>
      </c>
      <c r="J20" s="30">
        <v>5.8587689999999997</v>
      </c>
      <c r="K20" s="30">
        <v>4.8464442799999992</v>
      </c>
      <c r="L20" s="31">
        <f t="shared" si="0"/>
        <v>-17.278795596822484</v>
      </c>
    </row>
    <row r="21" spans="1:12" ht="24" x14ac:dyDescent="0.25">
      <c r="A21" s="16"/>
      <c r="B21" s="16"/>
      <c r="C21" s="16"/>
      <c r="D21" s="22"/>
      <c r="E21" s="22"/>
      <c r="F21" s="22"/>
      <c r="G21" s="22"/>
      <c r="H21" s="29" t="s">
        <v>34</v>
      </c>
      <c r="I21" s="35" t="s">
        <v>35</v>
      </c>
      <c r="J21" s="30">
        <v>25.958082999999998</v>
      </c>
      <c r="K21" s="30">
        <v>23.799643469999999</v>
      </c>
      <c r="L21" s="31">
        <f t="shared" si="0"/>
        <v>-8.3150960338635116</v>
      </c>
    </row>
    <row r="22" spans="1:12" ht="24" x14ac:dyDescent="0.25">
      <c r="A22" s="16"/>
      <c r="B22" s="16"/>
      <c r="C22" s="16"/>
      <c r="D22" s="22"/>
      <c r="E22" s="22"/>
      <c r="F22" s="22"/>
      <c r="G22" s="22"/>
      <c r="H22" s="29" t="s">
        <v>37</v>
      </c>
      <c r="I22" s="35" t="s">
        <v>38</v>
      </c>
      <c r="J22" s="30">
        <v>82.061490000000006</v>
      </c>
      <c r="K22" s="30">
        <v>96.209087859999997</v>
      </c>
      <c r="L22" s="31">
        <f t="shared" si="0"/>
        <v>17.240240044386223</v>
      </c>
    </row>
    <row r="23" spans="1:12" x14ac:dyDescent="0.25">
      <c r="A23" s="16"/>
      <c r="B23" s="16"/>
      <c r="C23" s="16"/>
      <c r="D23" s="22"/>
      <c r="E23" s="22"/>
      <c r="F23" s="22"/>
      <c r="G23" s="22"/>
      <c r="H23" s="29" t="s">
        <v>39</v>
      </c>
      <c r="I23" s="35" t="s">
        <v>40</v>
      </c>
      <c r="J23" s="30">
        <v>79.106155999999999</v>
      </c>
      <c r="K23" s="30">
        <v>88.191268489999999</v>
      </c>
      <c r="L23" s="31">
        <f t="shared" si="0"/>
        <v>11.484709849888297</v>
      </c>
    </row>
    <row r="24" spans="1:12" ht="24" x14ac:dyDescent="0.25">
      <c r="A24" s="16"/>
      <c r="B24" s="16"/>
      <c r="C24" s="16"/>
      <c r="D24" s="22"/>
      <c r="E24" s="22"/>
      <c r="F24" s="22"/>
      <c r="G24" s="22"/>
      <c r="H24" s="29" t="s">
        <v>41</v>
      </c>
      <c r="I24" s="35" t="s">
        <v>42</v>
      </c>
      <c r="J24" s="30">
        <v>102.011743</v>
      </c>
      <c r="K24" s="30">
        <v>113.74003576000001</v>
      </c>
      <c r="L24" s="31">
        <f t="shared" si="0"/>
        <v>11.497002614689201</v>
      </c>
    </row>
    <row r="25" spans="1:12" x14ac:dyDescent="0.25">
      <c r="A25" s="16"/>
      <c r="B25" s="16"/>
      <c r="C25" s="16"/>
      <c r="D25" s="22"/>
      <c r="E25" s="22"/>
      <c r="F25" s="23">
        <v>5</v>
      </c>
      <c r="G25" s="24" t="s">
        <v>44</v>
      </c>
      <c r="H25" s="24"/>
      <c r="I25" s="36"/>
      <c r="J25" s="26"/>
      <c r="K25" s="26"/>
      <c r="L25" s="27"/>
    </row>
    <row r="26" spans="1:12" x14ac:dyDescent="0.25">
      <c r="A26" s="16"/>
      <c r="B26" s="16"/>
      <c r="C26" s="16"/>
      <c r="D26" s="22"/>
      <c r="E26" s="22"/>
      <c r="F26" s="23"/>
      <c r="G26" s="32" t="s">
        <v>15</v>
      </c>
      <c r="H26" s="32"/>
      <c r="I26" s="32"/>
      <c r="J26" s="33"/>
      <c r="K26" s="33"/>
      <c r="L26" s="34"/>
    </row>
    <row r="27" spans="1:12" x14ac:dyDescent="0.25">
      <c r="A27" s="16"/>
      <c r="B27" s="16"/>
      <c r="C27" s="16"/>
      <c r="D27" s="22"/>
      <c r="E27" s="22"/>
      <c r="F27" s="22"/>
      <c r="G27" s="22"/>
      <c r="H27" s="29" t="s">
        <v>27</v>
      </c>
      <c r="I27" s="35" t="s">
        <v>47</v>
      </c>
      <c r="J27" s="30">
        <v>19.303065</v>
      </c>
      <c r="K27" s="30">
        <v>20.480874159999995</v>
      </c>
      <c r="L27" s="31">
        <f>+IF(J27=0,"n.a.",IF(ABS(((K27/J27)-1)*100)&gt;100,"-o-",(((K27/J27)-1)*100)))</f>
        <v>6.1016691390719302</v>
      </c>
    </row>
    <row r="28" spans="1:12" x14ac:dyDescent="0.25">
      <c r="A28" s="16"/>
      <c r="B28" s="16"/>
      <c r="C28" s="16"/>
      <c r="D28" s="22"/>
      <c r="E28" s="22"/>
      <c r="F28" s="22"/>
      <c r="G28" s="22"/>
      <c r="H28" s="29" t="s">
        <v>28</v>
      </c>
      <c r="I28" s="35" t="s">
        <v>48</v>
      </c>
      <c r="J28" s="30">
        <v>82.951453999999998</v>
      </c>
      <c r="K28" s="30">
        <v>578.84133182000005</v>
      </c>
      <c r="L28" s="31" t="str">
        <f>+IF(J28=0,"n.a.",IF(ABS(((K28/J28)-1)*100)&gt;100,"-o-",(((K28/J28)-1)*100)))</f>
        <v>-o-</v>
      </c>
    </row>
    <row r="29" spans="1:12" ht="24" x14ac:dyDescent="0.25">
      <c r="A29" s="16"/>
      <c r="B29" s="16"/>
      <c r="C29" s="16"/>
      <c r="D29" s="22"/>
      <c r="E29" s="22"/>
      <c r="F29" s="22"/>
      <c r="G29" s="22"/>
      <c r="H29" s="29" t="s">
        <v>30</v>
      </c>
      <c r="I29" s="35" t="s">
        <v>49</v>
      </c>
      <c r="J29" s="30">
        <v>551.07171800000003</v>
      </c>
      <c r="K29" s="30">
        <v>510.39428085999998</v>
      </c>
      <c r="L29" s="31">
        <f>+IF(J29=0,"n.a.",IF(ABS(((K29/J29)-1)*100)&gt;100,"-o-",(((K29/J29)-1)*100)))</f>
        <v>-7.3815142042909283</v>
      </c>
    </row>
    <row r="30" spans="1:12" x14ac:dyDescent="0.25">
      <c r="A30" s="16"/>
      <c r="B30" s="16"/>
      <c r="C30" s="16"/>
      <c r="D30" s="22"/>
      <c r="E30" s="22"/>
      <c r="F30" s="23">
        <v>6</v>
      </c>
      <c r="G30" s="24" t="s">
        <v>50</v>
      </c>
      <c r="H30" s="24"/>
      <c r="I30" s="36"/>
      <c r="J30" s="26"/>
      <c r="K30" s="26"/>
      <c r="L30" s="27"/>
    </row>
    <row r="31" spans="1:12" x14ac:dyDescent="0.25">
      <c r="A31" s="16"/>
      <c r="B31" s="16"/>
      <c r="C31" s="16"/>
      <c r="D31" s="22"/>
      <c r="E31" s="22"/>
      <c r="F31" s="23"/>
      <c r="G31" s="24" t="s">
        <v>0</v>
      </c>
      <c r="H31" s="24"/>
      <c r="I31" s="37"/>
      <c r="J31" s="28"/>
      <c r="K31" s="28"/>
      <c r="L31" s="28"/>
    </row>
    <row r="32" spans="1:12" x14ac:dyDescent="0.25">
      <c r="A32" s="16"/>
      <c r="B32" s="16"/>
      <c r="C32" s="16"/>
      <c r="D32" s="22"/>
      <c r="E32" s="22"/>
      <c r="F32" s="22"/>
      <c r="G32" s="22"/>
      <c r="H32" s="29">
        <v>0</v>
      </c>
      <c r="I32" s="35" t="s">
        <v>0</v>
      </c>
      <c r="J32" s="30">
        <v>5948.2721039999997</v>
      </c>
      <c r="K32" s="30">
        <v>6330.8507089999985</v>
      </c>
      <c r="L32" s="31">
        <f>+IF(J32=0,"n.a.",IF(ABS(((K32/J32)-1)*100)&gt;100,"-o-",(((K32/J32)-1)*100)))</f>
        <v>6.4317603215012342</v>
      </c>
    </row>
    <row r="33" spans="1:12" x14ac:dyDescent="0.25">
      <c r="A33" s="16"/>
      <c r="B33" s="16"/>
      <c r="C33" s="16"/>
      <c r="D33" s="22"/>
      <c r="E33" s="22"/>
      <c r="F33" s="22"/>
      <c r="G33" s="32" t="s">
        <v>184</v>
      </c>
      <c r="H33" s="32"/>
      <c r="I33" s="32"/>
      <c r="J33" s="33"/>
      <c r="K33" s="33"/>
      <c r="L33" s="34"/>
    </row>
    <row r="34" spans="1:12" ht="24" x14ac:dyDescent="0.25">
      <c r="A34" s="16"/>
      <c r="B34" s="16"/>
      <c r="C34" s="16"/>
      <c r="D34" s="22"/>
      <c r="E34" s="22"/>
      <c r="F34" s="22"/>
      <c r="G34" s="22"/>
      <c r="H34" s="29" t="s">
        <v>57</v>
      </c>
      <c r="I34" s="35" t="s">
        <v>58</v>
      </c>
      <c r="J34" s="30">
        <v>12129.311599000001</v>
      </c>
      <c r="K34" s="30">
        <v>11318.563080699994</v>
      </c>
      <c r="L34" s="31">
        <f>+IF(J34=0,"n.a.",IF(ABS(((K34/J34)-1)*100)&gt;100,"-o-",(((K34/J34)-1)*100)))</f>
        <v>-6.684208841389216</v>
      </c>
    </row>
    <row r="35" spans="1:12" x14ac:dyDescent="0.25">
      <c r="A35" s="16"/>
      <c r="B35" s="16"/>
      <c r="C35" s="16"/>
      <c r="D35" s="22"/>
      <c r="E35" s="22"/>
      <c r="F35" s="22"/>
      <c r="G35" s="32" t="s">
        <v>15</v>
      </c>
      <c r="H35" s="32"/>
      <c r="I35" s="32"/>
      <c r="J35" s="33"/>
      <c r="K35" s="33"/>
      <c r="L35" s="34"/>
    </row>
    <row r="36" spans="1:12" x14ac:dyDescent="0.25">
      <c r="A36" s="16"/>
      <c r="B36" s="16"/>
      <c r="C36" s="16"/>
      <c r="D36" s="22"/>
      <c r="E36" s="22"/>
      <c r="F36" s="22"/>
      <c r="G36" s="22"/>
      <c r="H36" s="29" t="s">
        <v>45</v>
      </c>
      <c r="I36" s="35" t="s">
        <v>59</v>
      </c>
      <c r="J36" s="30">
        <v>1221.365599</v>
      </c>
      <c r="K36" s="30">
        <v>1531.4534823999998</v>
      </c>
      <c r="L36" s="31">
        <f>+IF(J36=0,"n.a.",IF(ABS(((K36/J36)-1)*100)&gt;100,"-o-",(((K36/J36)-1)*100)))</f>
        <v>25.388621036476387</v>
      </c>
    </row>
    <row r="37" spans="1:12" x14ac:dyDescent="0.25">
      <c r="A37" s="16"/>
      <c r="B37" s="16"/>
      <c r="C37" s="16"/>
      <c r="D37" s="22"/>
      <c r="E37" s="22"/>
      <c r="F37" s="22"/>
      <c r="G37" s="22"/>
      <c r="H37" s="29" t="s">
        <v>46</v>
      </c>
      <c r="I37" s="35" t="s">
        <v>60</v>
      </c>
      <c r="J37" s="30">
        <v>258.48280099999999</v>
      </c>
      <c r="K37" s="30">
        <v>347.39035400000012</v>
      </c>
      <c r="L37" s="31">
        <f>+IF(J37=0,"n.a.",IF(ABS(((K37/J37)-1)*100)&gt;100,"-o-",(((K37/J37)-1)*100)))</f>
        <v>34.395926017530321</v>
      </c>
    </row>
    <row r="38" spans="1:12" x14ac:dyDescent="0.25">
      <c r="A38" s="16"/>
      <c r="B38" s="16"/>
      <c r="C38" s="16"/>
      <c r="D38" s="22"/>
      <c r="E38" s="22"/>
      <c r="F38" s="22"/>
      <c r="G38" s="22"/>
      <c r="H38" s="29" t="s">
        <v>16</v>
      </c>
      <c r="I38" s="35" t="s">
        <v>61</v>
      </c>
      <c r="J38" s="30">
        <v>228.85430500000001</v>
      </c>
      <c r="K38" s="30">
        <v>353.56664400000005</v>
      </c>
      <c r="L38" s="31">
        <f>+IF(J38=0,"n.a.",IF(ABS(((K38/J38)-1)*100)&gt;100,"-o-",(((K38/J38)-1)*100)))</f>
        <v>54.494207133223924</v>
      </c>
    </row>
    <row r="39" spans="1:12" x14ac:dyDescent="0.25">
      <c r="A39" s="16"/>
      <c r="B39" s="16"/>
      <c r="C39" s="16"/>
      <c r="D39" s="22"/>
      <c r="E39" s="22"/>
      <c r="F39" s="22"/>
      <c r="G39" s="32" t="s">
        <v>14</v>
      </c>
      <c r="H39" s="32"/>
      <c r="I39" s="32"/>
      <c r="J39" s="33"/>
      <c r="K39" s="33"/>
      <c r="L39" s="34"/>
    </row>
    <row r="40" spans="1:12" x14ac:dyDescent="0.25">
      <c r="A40" s="16"/>
      <c r="B40" s="16"/>
      <c r="C40" s="16"/>
      <c r="D40" s="22"/>
      <c r="E40" s="22"/>
      <c r="F40" s="22"/>
      <c r="G40" s="22"/>
      <c r="H40" s="29" t="s">
        <v>51</v>
      </c>
      <c r="I40" s="35" t="s">
        <v>52</v>
      </c>
      <c r="J40" s="30">
        <v>1856.5869439999999</v>
      </c>
      <c r="K40" s="30">
        <v>1356.5869440000001</v>
      </c>
      <c r="L40" s="31">
        <f>+IF(J40=0,"n.a.",IF(ABS(((K40/J40)-1)*100)&gt;100,"-o-",(((K40/J40)-1)*100)))</f>
        <v>-26.931138432049629</v>
      </c>
    </row>
    <row r="41" spans="1:12" ht="24" x14ac:dyDescent="0.25">
      <c r="A41" s="16"/>
      <c r="B41" s="16"/>
      <c r="C41" s="16"/>
      <c r="D41" s="22"/>
      <c r="E41" s="22"/>
      <c r="F41" s="22"/>
      <c r="G41" s="22"/>
      <c r="H41" s="29" t="s">
        <v>53</v>
      </c>
      <c r="I41" s="35" t="s">
        <v>54</v>
      </c>
      <c r="J41" s="30">
        <v>1227.3</v>
      </c>
      <c r="K41" s="30">
        <v>1047.3</v>
      </c>
      <c r="L41" s="31">
        <f>+IF(J41=0,"n.a.",IF(ABS(((K41/J41)-1)*100)&gt;100,"-o-",(((K41/J41)-1)*100)))</f>
        <v>-14.666340747983375</v>
      </c>
    </row>
    <row r="42" spans="1:12" x14ac:dyDescent="0.25">
      <c r="A42" s="16"/>
      <c r="B42" s="16"/>
      <c r="C42" s="16"/>
      <c r="D42" s="22"/>
      <c r="E42" s="22"/>
      <c r="F42" s="22"/>
      <c r="G42" s="22"/>
      <c r="H42" s="29" t="s">
        <v>55</v>
      </c>
      <c r="I42" s="35" t="s">
        <v>56</v>
      </c>
      <c r="J42" s="30">
        <v>1055.2068079999999</v>
      </c>
      <c r="K42" s="30">
        <v>1731.2068079999999</v>
      </c>
      <c r="L42" s="31">
        <f>+IF(J42=0,"n.a.",IF(ABS(((K42/J42)-1)*100)&gt;100,"-o-",(((K42/J42)-1)*100)))</f>
        <v>64.063271282457464</v>
      </c>
    </row>
    <row r="43" spans="1:12" x14ac:dyDescent="0.25">
      <c r="A43" s="16"/>
      <c r="B43" s="16"/>
      <c r="C43" s="16"/>
      <c r="D43" s="22"/>
      <c r="E43" s="22"/>
      <c r="F43" s="23">
        <v>8</v>
      </c>
      <c r="G43" s="47" t="s">
        <v>63</v>
      </c>
      <c r="H43" s="48"/>
      <c r="I43" s="48"/>
      <c r="J43" s="26"/>
      <c r="K43" s="26"/>
      <c r="L43" s="27"/>
    </row>
    <row r="44" spans="1:12" x14ac:dyDescent="0.25">
      <c r="A44" s="16"/>
      <c r="B44" s="16"/>
      <c r="C44" s="16"/>
      <c r="D44" s="22"/>
      <c r="E44" s="22"/>
      <c r="F44" s="23"/>
      <c r="G44" s="24" t="s">
        <v>0</v>
      </c>
      <c r="H44" s="24"/>
      <c r="I44" s="37"/>
      <c r="J44" s="28"/>
      <c r="K44" s="28"/>
      <c r="L44" s="28"/>
    </row>
    <row r="45" spans="1:12" x14ac:dyDescent="0.25">
      <c r="A45" s="16"/>
      <c r="B45" s="16"/>
      <c r="C45" s="16"/>
      <c r="D45" s="22"/>
      <c r="E45" s="22"/>
      <c r="F45" s="22"/>
      <c r="G45" s="22"/>
      <c r="H45" s="29">
        <v>0</v>
      </c>
      <c r="I45" s="35" t="s">
        <v>0</v>
      </c>
      <c r="J45" s="30">
        <v>61846.631151000001</v>
      </c>
      <c r="K45" s="30">
        <v>55602.943999380055</v>
      </c>
      <c r="L45" s="31">
        <f>+IF(J45=0,"n.a.",IF(ABS(((K45/J45)-1)*100)&gt;100,"-o-",(((K45/J45)-1)*100)))</f>
        <v>-10.095436138430625</v>
      </c>
    </row>
    <row r="46" spans="1:12" x14ac:dyDescent="0.25">
      <c r="A46" s="16"/>
      <c r="B46" s="16"/>
      <c r="C46" s="16"/>
      <c r="D46" s="22"/>
      <c r="E46" s="22"/>
      <c r="F46" s="22"/>
      <c r="G46" s="32" t="s">
        <v>15</v>
      </c>
      <c r="H46" s="32"/>
      <c r="I46" s="32"/>
      <c r="J46" s="33"/>
      <c r="K46" s="33"/>
      <c r="L46" s="34"/>
    </row>
    <row r="47" spans="1:12" ht="24" x14ac:dyDescent="0.25">
      <c r="A47" s="16"/>
      <c r="B47" s="16"/>
      <c r="C47" s="16"/>
      <c r="D47" s="22"/>
      <c r="E47" s="22"/>
      <c r="F47" s="22"/>
      <c r="G47" s="22"/>
      <c r="H47" s="29" t="s">
        <v>45</v>
      </c>
      <c r="I47" s="35" t="s">
        <v>66</v>
      </c>
      <c r="J47" s="30">
        <v>6227.5832060000002</v>
      </c>
      <c r="K47" s="30">
        <v>5910.4752842199996</v>
      </c>
      <c r="L47" s="31">
        <f>+IF(J47=0,"n.a.",IF(ABS(((K47/J47)-1)*100)&gt;100,"-o-",(((K47/J47)-1)*100)))</f>
        <v>-5.0919901234636411</v>
      </c>
    </row>
    <row r="48" spans="1:12" x14ac:dyDescent="0.25">
      <c r="A48" s="16"/>
      <c r="B48" s="16"/>
      <c r="C48" s="16"/>
      <c r="D48" s="22"/>
      <c r="E48" s="22"/>
      <c r="F48" s="22"/>
      <c r="G48" s="22"/>
      <c r="H48" s="29" t="s">
        <v>24</v>
      </c>
      <c r="I48" s="35" t="s">
        <v>67</v>
      </c>
      <c r="J48" s="30">
        <v>400.34192200000001</v>
      </c>
      <c r="K48" s="30">
        <v>379.24192200000005</v>
      </c>
      <c r="L48" s="31">
        <f>+IF(J48=0,"n.a.",IF(ABS(((K48/J48)-1)*100)&gt;100,"-o-",(((K48/J48)-1)*100)))</f>
        <v>-5.2704947547311694</v>
      </c>
    </row>
    <row r="49" spans="1:12" x14ac:dyDescent="0.25">
      <c r="A49" s="16"/>
      <c r="B49" s="16"/>
      <c r="C49" s="16"/>
      <c r="D49" s="22"/>
      <c r="E49" s="22"/>
      <c r="F49" s="22"/>
      <c r="G49" s="22"/>
      <c r="H49" s="29" t="s">
        <v>27</v>
      </c>
      <c r="I49" s="35" t="s">
        <v>68</v>
      </c>
      <c r="J49" s="30">
        <v>3512.7695760000001</v>
      </c>
      <c r="K49" s="30">
        <v>3318.7488946999993</v>
      </c>
      <c r="L49" s="31">
        <f>+IF(J49=0,"n.a.",IF(ABS(((K49/J49)-1)*100)&gt;100,"-o-",(((K49/J49)-1)*100)))</f>
        <v>-5.5232965642150855</v>
      </c>
    </row>
    <row r="50" spans="1:12" x14ac:dyDescent="0.25">
      <c r="A50" s="16"/>
      <c r="B50" s="16"/>
      <c r="C50" s="16"/>
      <c r="D50" s="22"/>
      <c r="E50" s="22"/>
      <c r="F50" s="22"/>
      <c r="G50" s="32" t="s">
        <v>14</v>
      </c>
      <c r="H50" s="32"/>
      <c r="I50" s="32"/>
      <c r="J50" s="33"/>
      <c r="K50" s="33"/>
      <c r="L50" s="34"/>
    </row>
    <row r="51" spans="1:12" x14ac:dyDescent="0.25">
      <c r="A51" s="16"/>
      <c r="B51" s="16"/>
      <c r="C51" s="16"/>
      <c r="D51" s="22"/>
      <c r="E51" s="22"/>
      <c r="F51" s="22"/>
      <c r="G51" s="22"/>
      <c r="H51" s="29" t="s">
        <v>64</v>
      </c>
      <c r="I51" s="35" t="s">
        <v>65</v>
      </c>
      <c r="J51" s="30">
        <v>1352.252688</v>
      </c>
      <c r="K51" s="30">
        <v>1052.9526880000001</v>
      </c>
      <c r="L51" s="31">
        <f>+IF(J51=0,"n.a.",IF(ABS(((K51/J51)-1)*100)&gt;100,"-o-",(((K51/J51)-1)*100)))</f>
        <v>-22.133437238173936</v>
      </c>
    </row>
    <row r="52" spans="1:12" x14ac:dyDescent="0.25">
      <c r="A52" s="16"/>
      <c r="B52" s="16"/>
      <c r="C52" s="16"/>
      <c r="D52" s="22"/>
      <c r="E52" s="22"/>
      <c r="F52" s="23">
        <v>9</v>
      </c>
      <c r="G52" s="24" t="s">
        <v>69</v>
      </c>
      <c r="H52" s="24"/>
      <c r="I52" s="36"/>
      <c r="J52" s="26"/>
      <c r="K52" s="26"/>
      <c r="L52" s="27"/>
    </row>
    <row r="53" spans="1:12" x14ac:dyDescent="0.25">
      <c r="A53" s="16"/>
      <c r="B53" s="16"/>
      <c r="C53" s="16"/>
      <c r="D53" s="22"/>
      <c r="E53" s="22"/>
      <c r="F53" s="23"/>
      <c r="G53" s="24" t="s">
        <v>0</v>
      </c>
      <c r="H53" s="24"/>
      <c r="I53" s="37"/>
      <c r="J53" s="28"/>
      <c r="K53" s="28"/>
      <c r="L53" s="28"/>
    </row>
    <row r="54" spans="1:12" x14ac:dyDescent="0.25">
      <c r="A54" s="16"/>
      <c r="B54" s="16"/>
      <c r="C54" s="16"/>
      <c r="D54" s="22"/>
      <c r="E54" s="22"/>
      <c r="F54" s="22"/>
      <c r="G54" s="22"/>
      <c r="H54" s="29">
        <v>0</v>
      </c>
      <c r="I54" s="35" t="s">
        <v>0</v>
      </c>
      <c r="J54" s="30">
        <v>112181.78208400001</v>
      </c>
      <c r="K54" s="30">
        <v>100960.7015499001</v>
      </c>
      <c r="L54" s="31">
        <f>+IF(J54=0,"n.a.",IF(ABS(((K54/J54)-1)*100)&gt;100,"-o-",(((K54/J54)-1)*100)))</f>
        <v>-10.002587163125764</v>
      </c>
    </row>
    <row r="55" spans="1:12" x14ac:dyDescent="0.25">
      <c r="A55" s="16"/>
      <c r="B55" s="16"/>
      <c r="C55" s="16"/>
      <c r="D55" s="22"/>
      <c r="E55" s="22"/>
      <c r="F55" s="22"/>
      <c r="G55" s="32" t="s">
        <v>14</v>
      </c>
      <c r="H55" s="32"/>
      <c r="I55" s="32"/>
      <c r="J55" s="33"/>
      <c r="K55" s="33"/>
      <c r="L55" s="34"/>
    </row>
    <row r="56" spans="1:12" x14ac:dyDescent="0.25">
      <c r="A56" s="16"/>
      <c r="B56" s="16"/>
      <c r="C56" s="16"/>
      <c r="D56" s="22"/>
      <c r="E56" s="22"/>
      <c r="F56" s="22"/>
      <c r="G56" s="22"/>
      <c r="H56" s="29" t="s">
        <v>70</v>
      </c>
      <c r="I56" s="35" t="s">
        <v>71</v>
      </c>
      <c r="J56" s="30">
        <v>885.98015499999997</v>
      </c>
      <c r="K56" s="30">
        <v>1710.6407728199999</v>
      </c>
      <c r="L56" s="31">
        <f>+IF(J56=0,"n.a.",IF(ABS(((K56/J56)-1)*100)&gt;100,"-o-",(((K56/J56)-1)*100)))</f>
        <v>93.078903987414947</v>
      </c>
    </row>
    <row r="57" spans="1:12" x14ac:dyDescent="0.25">
      <c r="A57" s="16"/>
      <c r="B57" s="16"/>
      <c r="C57" s="16"/>
      <c r="D57" s="22"/>
      <c r="E57" s="22"/>
      <c r="F57" s="22"/>
      <c r="G57" s="22"/>
      <c r="H57" s="29" t="s">
        <v>72</v>
      </c>
      <c r="I57" s="35" t="s">
        <v>73</v>
      </c>
      <c r="J57" s="30">
        <v>7071.5309619999998</v>
      </c>
      <c r="K57" s="30">
        <v>5388.2618589799995</v>
      </c>
      <c r="L57" s="31">
        <f>+IF(J57=0,"n.a.",IF(ABS(((K57/J57)-1)*100)&gt;100,"-o-",(((K57/J57)-1)*100)))</f>
        <v>-23.803460835642454</v>
      </c>
    </row>
    <row r="58" spans="1:12" x14ac:dyDescent="0.25">
      <c r="A58" s="16"/>
      <c r="B58" s="16"/>
      <c r="C58" s="16"/>
      <c r="D58" s="22"/>
      <c r="E58" s="22"/>
      <c r="F58" s="23">
        <v>10</v>
      </c>
      <c r="G58" s="24" t="s">
        <v>74</v>
      </c>
      <c r="H58" s="24"/>
      <c r="I58" s="36"/>
      <c r="J58" s="26"/>
      <c r="K58" s="26"/>
      <c r="L58" s="27"/>
    </row>
    <row r="59" spans="1:12" x14ac:dyDescent="0.25">
      <c r="A59" s="16"/>
      <c r="B59" s="16"/>
      <c r="C59" s="16"/>
      <c r="D59" s="22"/>
      <c r="E59" s="22"/>
      <c r="F59" s="22"/>
      <c r="G59" s="22"/>
      <c r="H59" s="29" t="s">
        <v>16</v>
      </c>
      <c r="I59" s="35" t="s">
        <v>77</v>
      </c>
      <c r="J59" s="30">
        <v>2810.083263</v>
      </c>
      <c r="K59" s="30">
        <v>2485.4135633999999</v>
      </c>
      <c r="L59" s="31">
        <f>+IF(J59=0,"n.a.",IF(ABS(((K59/J59)-1)*100)&gt;100,"-o-",(((K59/J59)-1)*100)))</f>
        <v>-11.553739487896452</v>
      </c>
    </row>
    <row r="60" spans="1:12" x14ac:dyDescent="0.25">
      <c r="A60" s="16"/>
      <c r="B60" s="16"/>
      <c r="C60" s="16"/>
      <c r="D60" s="22"/>
      <c r="E60" s="22"/>
      <c r="F60" s="22"/>
      <c r="G60" s="32" t="s">
        <v>14</v>
      </c>
      <c r="H60" s="32"/>
      <c r="I60" s="32"/>
      <c r="J60" s="33"/>
      <c r="K60" s="33"/>
      <c r="L60" s="34"/>
    </row>
    <row r="61" spans="1:12" x14ac:dyDescent="0.25">
      <c r="A61" s="16"/>
      <c r="B61" s="16"/>
      <c r="C61" s="16"/>
      <c r="D61" s="22"/>
      <c r="E61" s="22"/>
      <c r="F61" s="22"/>
      <c r="G61" s="22"/>
      <c r="H61" s="29" t="s">
        <v>75</v>
      </c>
      <c r="I61" s="35" t="s">
        <v>76</v>
      </c>
      <c r="J61" s="30">
        <v>340.243695</v>
      </c>
      <c r="K61" s="30">
        <v>318.243695</v>
      </c>
      <c r="L61" s="31">
        <f>+IF(J61=0,"n.a.",IF(ABS(((K61/J61)-1)*100)&gt;100,"-o-",(((K61/J61)-1)*100)))</f>
        <v>-6.4659537629345287</v>
      </c>
    </row>
    <row r="62" spans="1:12" x14ac:dyDescent="0.25">
      <c r="A62" s="16"/>
      <c r="B62" s="16"/>
      <c r="C62" s="16"/>
      <c r="D62" s="22"/>
      <c r="E62" s="22"/>
      <c r="F62" s="23">
        <v>11</v>
      </c>
      <c r="G62" s="24" t="s">
        <v>78</v>
      </c>
      <c r="H62" s="24"/>
      <c r="I62" s="36"/>
      <c r="J62" s="26"/>
      <c r="K62" s="26"/>
      <c r="L62" s="27"/>
    </row>
    <row r="63" spans="1:12" x14ac:dyDescent="0.25">
      <c r="A63" s="16"/>
      <c r="B63" s="16"/>
      <c r="C63" s="16"/>
      <c r="D63" s="22"/>
      <c r="E63" s="22"/>
      <c r="F63" s="23"/>
      <c r="G63" s="32" t="s">
        <v>15</v>
      </c>
      <c r="H63" s="32"/>
      <c r="I63" s="32"/>
      <c r="J63" s="33"/>
      <c r="K63" s="33"/>
      <c r="L63" s="34"/>
    </row>
    <row r="64" spans="1:12" x14ac:dyDescent="0.25">
      <c r="A64" s="16"/>
      <c r="B64" s="16"/>
      <c r="C64" s="16"/>
      <c r="D64" s="22"/>
      <c r="E64" s="22"/>
      <c r="F64" s="23"/>
      <c r="G64" s="32"/>
      <c r="H64" s="29" t="s">
        <v>23</v>
      </c>
      <c r="I64" s="35" t="s">
        <v>101</v>
      </c>
      <c r="J64" s="30">
        <v>85.158171999999993</v>
      </c>
      <c r="K64" s="30">
        <v>79.191851320000012</v>
      </c>
      <c r="L64" s="31">
        <f t="shared" ref="L64:L69" si="1">+IF(J64=0,"n.a.",IF(ABS(((K64/J64)-1)*100)&gt;100,"-o-",(((K64/J64)-1)*100)))</f>
        <v>-7.0061634014407677</v>
      </c>
    </row>
    <row r="65" spans="1:12" x14ac:dyDescent="0.25">
      <c r="A65" s="16"/>
      <c r="B65" s="16"/>
      <c r="C65" s="16"/>
      <c r="D65" s="22"/>
      <c r="E65" s="22"/>
      <c r="F65" s="23"/>
      <c r="G65" s="32"/>
      <c r="H65" s="29" t="s">
        <v>26</v>
      </c>
      <c r="I65" s="35" t="s">
        <v>102</v>
      </c>
      <c r="J65" s="30">
        <v>7292.7415060000003</v>
      </c>
      <c r="K65" s="30">
        <v>6492.3432542500004</v>
      </c>
      <c r="L65" s="31">
        <f t="shared" si="1"/>
        <v>-10.975272482803389</v>
      </c>
    </row>
    <row r="66" spans="1:12" ht="24" x14ac:dyDescent="0.25">
      <c r="A66" s="16"/>
      <c r="B66" s="16"/>
      <c r="C66" s="16"/>
      <c r="D66" s="22"/>
      <c r="E66" s="22"/>
      <c r="F66" s="23"/>
      <c r="G66" s="32"/>
      <c r="H66" s="29" t="s">
        <v>28</v>
      </c>
      <c r="I66" s="35" t="s">
        <v>103</v>
      </c>
      <c r="J66" s="30">
        <v>40.826830999999999</v>
      </c>
      <c r="K66" s="30">
        <v>37.059484040000001</v>
      </c>
      <c r="L66" s="31">
        <f t="shared" si="1"/>
        <v>-9.2276252349833285</v>
      </c>
    </row>
    <row r="67" spans="1:12" x14ac:dyDescent="0.25">
      <c r="A67" s="16"/>
      <c r="B67" s="16"/>
      <c r="C67" s="16"/>
      <c r="D67" s="22"/>
      <c r="E67" s="22"/>
      <c r="F67" s="23"/>
      <c r="G67" s="32"/>
      <c r="H67" s="29" t="s">
        <v>30</v>
      </c>
      <c r="I67" s="35" t="s">
        <v>104</v>
      </c>
      <c r="J67" s="30">
        <v>371.91865000000001</v>
      </c>
      <c r="K67" s="30">
        <v>325.24423357999979</v>
      </c>
      <c r="L67" s="31">
        <f t="shared" si="1"/>
        <v>-12.549630522696354</v>
      </c>
    </row>
    <row r="68" spans="1:12" x14ac:dyDescent="0.25">
      <c r="A68" s="16"/>
      <c r="B68" s="16"/>
      <c r="C68" s="16"/>
      <c r="D68" s="22"/>
      <c r="E68" s="22"/>
      <c r="F68" s="23"/>
      <c r="G68" s="32"/>
      <c r="H68" s="29" t="s">
        <v>31</v>
      </c>
      <c r="I68" s="35" t="s">
        <v>105</v>
      </c>
      <c r="J68" s="30">
        <v>698.42252499999995</v>
      </c>
      <c r="K68" s="30">
        <v>640.60636085999965</v>
      </c>
      <c r="L68" s="31">
        <f t="shared" si="1"/>
        <v>-8.2781070298384662</v>
      </c>
    </row>
    <row r="69" spans="1:12" x14ac:dyDescent="0.25">
      <c r="A69" s="16"/>
      <c r="B69" s="16"/>
      <c r="C69" s="16"/>
      <c r="D69" s="22"/>
      <c r="E69" s="22"/>
      <c r="F69" s="23"/>
      <c r="G69" s="32"/>
      <c r="H69" s="29" t="s">
        <v>99</v>
      </c>
      <c r="I69" s="35" t="s">
        <v>100</v>
      </c>
      <c r="J69" s="30">
        <v>611.97012500000005</v>
      </c>
      <c r="K69" s="30">
        <v>541.98573179000005</v>
      </c>
      <c r="L69" s="31">
        <f t="shared" si="1"/>
        <v>-11.435916616027619</v>
      </c>
    </row>
    <row r="70" spans="1:12" x14ac:dyDescent="0.25">
      <c r="A70" s="16"/>
      <c r="B70" s="16"/>
      <c r="C70" s="16"/>
      <c r="D70" s="22"/>
      <c r="E70" s="22"/>
      <c r="F70" s="23"/>
      <c r="G70" s="32" t="s">
        <v>14</v>
      </c>
      <c r="H70" s="32"/>
      <c r="I70" s="32"/>
      <c r="J70" s="33"/>
      <c r="K70" s="33"/>
      <c r="L70" s="34"/>
    </row>
    <row r="71" spans="1:12" x14ac:dyDescent="0.25">
      <c r="A71" s="16"/>
      <c r="B71" s="16"/>
      <c r="C71" s="16"/>
      <c r="D71" s="22"/>
      <c r="E71" s="22"/>
      <c r="F71" s="22"/>
      <c r="G71" s="22"/>
      <c r="H71" s="29" t="s">
        <v>79</v>
      </c>
      <c r="I71" s="35" t="s">
        <v>80</v>
      </c>
      <c r="J71" s="30">
        <v>237.756224</v>
      </c>
      <c r="K71" s="30">
        <v>220.97546857</v>
      </c>
      <c r="L71" s="31">
        <f t="shared" ref="L71:L80" si="2">+IF(J71=0,"n.a.",IF(ABS(((K71/J71)-1)*100)&gt;100,"-o-",(((K71/J71)-1)*100)))</f>
        <v>-7.0579668316064765</v>
      </c>
    </row>
    <row r="72" spans="1:12" x14ac:dyDescent="0.25">
      <c r="A72" s="16"/>
      <c r="B72" s="16"/>
      <c r="C72" s="16"/>
      <c r="D72" s="22"/>
      <c r="E72" s="22"/>
      <c r="F72" s="22"/>
      <c r="G72" s="22"/>
      <c r="H72" s="29" t="s">
        <v>81</v>
      </c>
      <c r="I72" s="35" t="s">
        <v>82</v>
      </c>
      <c r="J72" s="30">
        <v>49.448166999999998</v>
      </c>
      <c r="K72" s="30">
        <v>41.194679610000001</v>
      </c>
      <c r="L72" s="31">
        <f t="shared" si="2"/>
        <v>-16.691189766447756</v>
      </c>
    </row>
    <row r="73" spans="1:12" x14ac:dyDescent="0.25">
      <c r="A73" s="16"/>
      <c r="B73" s="16"/>
      <c r="C73" s="16"/>
      <c r="D73" s="22"/>
      <c r="E73" s="22"/>
      <c r="F73" s="22"/>
      <c r="G73" s="22"/>
      <c r="H73" s="29" t="s">
        <v>83</v>
      </c>
      <c r="I73" s="35" t="s">
        <v>84</v>
      </c>
      <c r="J73" s="30">
        <v>3589.6091959999999</v>
      </c>
      <c r="K73" s="30">
        <v>3287.1102200000009</v>
      </c>
      <c r="L73" s="31">
        <f t="shared" si="2"/>
        <v>-8.4270726834854806</v>
      </c>
    </row>
    <row r="74" spans="1:12" ht="24" x14ac:dyDescent="0.25">
      <c r="A74" s="16"/>
      <c r="B74" s="16"/>
      <c r="C74" s="16"/>
      <c r="D74" s="22"/>
      <c r="E74" s="22"/>
      <c r="F74" s="22"/>
      <c r="G74" s="22"/>
      <c r="H74" s="29" t="s">
        <v>85</v>
      </c>
      <c r="I74" s="35" t="s">
        <v>86</v>
      </c>
      <c r="J74" s="30">
        <v>93.830055000000002</v>
      </c>
      <c r="K74" s="30">
        <v>85.044683819999989</v>
      </c>
      <c r="L74" s="31">
        <f t="shared" si="2"/>
        <v>-9.3630672815869236</v>
      </c>
    </row>
    <row r="75" spans="1:12" x14ac:dyDescent="0.25">
      <c r="A75" s="16"/>
      <c r="B75" s="16"/>
      <c r="C75" s="16"/>
      <c r="D75" s="22"/>
      <c r="E75" s="22"/>
      <c r="F75" s="22"/>
      <c r="G75" s="22"/>
      <c r="H75" s="29" t="s">
        <v>87</v>
      </c>
      <c r="I75" s="35" t="s">
        <v>88</v>
      </c>
      <c r="J75" s="30">
        <v>71.089669999999998</v>
      </c>
      <c r="K75" s="30">
        <v>52.825599570000001</v>
      </c>
      <c r="L75" s="31">
        <f t="shared" si="2"/>
        <v>-25.691595459649761</v>
      </c>
    </row>
    <row r="76" spans="1:12" ht="24" x14ac:dyDescent="0.25">
      <c r="A76" s="16"/>
      <c r="B76" s="16"/>
      <c r="C76" s="16"/>
      <c r="D76" s="22"/>
      <c r="E76" s="22"/>
      <c r="F76" s="22"/>
      <c r="G76" s="22"/>
      <c r="H76" s="29" t="s">
        <v>89</v>
      </c>
      <c r="I76" s="35" t="s">
        <v>90</v>
      </c>
      <c r="J76" s="30">
        <v>114.01063600000001</v>
      </c>
      <c r="K76" s="30">
        <v>100.55123668</v>
      </c>
      <c r="L76" s="31">
        <f t="shared" si="2"/>
        <v>-11.805389209476914</v>
      </c>
    </row>
    <row r="77" spans="1:12" x14ac:dyDescent="0.25">
      <c r="A77" s="16"/>
      <c r="B77" s="16"/>
      <c r="C77" s="16"/>
      <c r="D77" s="22"/>
      <c r="E77" s="22"/>
      <c r="F77" s="22"/>
      <c r="G77" s="22"/>
      <c r="H77" s="29" t="s">
        <v>91</v>
      </c>
      <c r="I77" s="35" t="s">
        <v>92</v>
      </c>
      <c r="J77" s="30">
        <v>115.488315</v>
      </c>
      <c r="K77" s="30">
        <v>100.87804755999998</v>
      </c>
      <c r="L77" s="31">
        <f t="shared" si="2"/>
        <v>-12.650862072063319</v>
      </c>
    </row>
    <row r="78" spans="1:12" x14ac:dyDescent="0.25">
      <c r="A78" s="16"/>
      <c r="B78" s="16"/>
      <c r="C78" s="16"/>
      <c r="D78" s="22"/>
      <c r="E78" s="22"/>
      <c r="F78" s="22"/>
      <c r="G78" s="22"/>
      <c r="H78" s="29" t="s">
        <v>93</v>
      </c>
      <c r="I78" s="35" t="s">
        <v>94</v>
      </c>
      <c r="J78" s="30">
        <v>341.04332900000003</v>
      </c>
      <c r="K78" s="30">
        <v>320.89832915</v>
      </c>
      <c r="L78" s="31">
        <f t="shared" si="2"/>
        <v>-5.9068740353516835</v>
      </c>
    </row>
    <row r="79" spans="1:12" x14ac:dyDescent="0.25">
      <c r="A79" s="16"/>
      <c r="B79" s="16"/>
      <c r="C79" s="16"/>
      <c r="D79" s="22"/>
      <c r="E79" s="22"/>
      <c r="F79" s="22"/>
      <c r="G79" s="22"/>
      <c r="H79" s="29" t="s">
        <v>95</v>
      </c>
      <c r="I79" s="35" t="s">
        <v>96</v>
      </c>
      <c r="J79" s="30">
        <v>182.72028</v>
      </c>
      <c r="K79" s="30">
        <v>164.56357730000002</v>
      </c>
      <c r="L79" s="31">
        <f t="shared" si="2"/>
        <v>-9.9368842363857901</v>
      </c>
    </row>
    <row r="80" spans="1:12" x14ac:dyDescent="0.25">
      <c r="A80" s="16"/>
      <c r="B80" s="16"/>
      <c r="C80" s="16"/>
      <c r="D80" s="22"/>
      <c r="E80" s="22"/>
      <c r="F80" s="22"/>
      <c r="G80" s="22"/>
      <c r="H80" s="29" t="s">
        <v>97</v>
      </c>
      <c r="I80" s="35" t="s">
        <v>98</v>
      </c>
      <c r="J80" s="30">
        <v>200.986774</v>
      </c>
      <c r="K80" s="30">
        <v>166.45758219999999</v>
      </c>
      <c r="L80" s="31">
        <f t="shared" si="2"/>
        <v>-17.17983283815482</v>
      </c>
    </row>
    <row r="81" spans="1:12" x14ac:dyDescent="0.25">
      <c r="A81" s="16"/>
      <c r="B81" s="16"/>
      <c r="C81" s="16"/>
      <c r="D81" s="22"/>
      <c r="E81" s="22"/>
      <c r="F81" s="23">
        <v>12</v>
      </c>
      <c r="G81" s="24" t="s">
        <v>106</v>
      </c>
      <c r="H81" s="24"/>
      <c r="I81" s="36"/>
      <c r="J81" s="26"/>
      <c r="K81" s="26"/>
      <c r="L81" s="27"/>
    </row>
    <row r="82" spans="1:12" x14ac:dyDescent="0.25">
      <c r="A82" s="16"/>
      <c r="B82" s="16"/>
      <c r="C82" s="16"/>
      <c r="D82" s="22"/>
      <c r="E82" s="22"/>
      <c r="F82" s="23"/>
      <c r="G82" s="32" t="s">
        <v>15</v>
      </c>
      <c r="H82" s="32"/>
      <c r="I82" s="32"/>
      <c r="J82" s="33"/>
      <c r="K82" s="33"/>
      <c r="L82" s="34"/>
    </row>
    <row r="83" spans="1:12" x14ac:dyDescent="0.25">
      <c r="A83" s="16"/>
      <c r="B83" s="16"/>
      <c r="C83" s="16"/>
      <c r="D83" s="22"/>
      <c r="E83" s="22"/>
      <c r="F83" s="22"/>
      <c r="G83" s="22"/>
      <c r="H83" s="29" t="s">
        <v>62</v>
      </c>
      <c r="I83" s="35" t="s">
        <v>131</v>
      </c>
      <c r="J83" s="30">
        <v>65.565453000000005</v>
      </c>
      <c r="K83" s="30">
        <v>60.293810180000001</v>
      </c>
      <c r="L83" s="31">
        <f t="shared" ref="L83:L93" si="3">+IF(J83=0,"n.a.",IF(ABS(((K83/J83)-1)*100)&gt;100,"-o-",(((K83/J83)-1)*100)))</f>
        <v>-8.0402751430696302</v>
      </c>
    </row>
    <row r="84" spans="1:12" x14ac:dyDescent="0.25">
      <c r="A84" s="16"/>
      <c r="B84" s="16"/>
      <c r="C84" s="16"/>
      <c r="D84" s="22"/>
      <c r="E84" s="22"/>
      <c r="F84" s="22"/>
      <c r="G84" s="22"/>
      <c r="H84" s="29" t="s">
        <v>27</v>
      </c>
      <c r="I84" s="35" t="s">
        <v>132</v>
      </c>
      <c r="J84" s="30">
        <v>85.670700999999994</v>
      </c>
      <c r="K84" s="30">
        <v>75.051013110000014</v>
      </c>
      <c r="L84" s="31">
        <f t="shared" si="3"/>
        <v>-12.395939062060412</v>
      </c>
    </row>
    <row r="85" spans="1:12" x14ac:dyDescent="0.25">
      <c r="A85" s="16"/>
      <c r="B85" s="16"/>
      <c r="C85" s="16"/>
      <c r="D85" s="22"/>
      <c r="E85" s="22"/>
      <c r="F85" s="22"/>
      <c r="G85" s="22"/>
      <c r="H85" s="29" t="s">
        <v>30</v>
      </c>
      <c r="I85" s="35" t="s">
        <v>133</v>
      </c>
      <c r="J85" s="30">
        <v>332.80198799999999</v>
      </c>
      <c r="K85" s="30">
        <v>303.85221015999997</v>
      </c>
      <c r="L85" s="31">
        <f t="shared" si="3"/>
        <v>-8.6987995516421108</v>
      </c>
    </row>
    <row r="86" spans="1:12" x14ac:dyDescent="0.25">
      <c r="A86" s="16"/>
      <c r="B86" s="16"/>
      <c r="C86" s="16"/>
      <c r="D86" s="22"/>
      <c r="E86" s="22"/>
      <c r="F86" s="22"/>
      <c r="G86" s="22"/>
      <c r="H86" s="29" t="s">
        <v>32</v>
      </c>
      <c r="I86" s="35" t="s">
        <v>134</v>
      </c>
      <c r="J86" s="30">
        <v>124.472104</v>
      </c>
      <c r="K86" s="30">
        <v>116.62240799999999</v>
      </c>
      <c r="L86" s="31">
        <f t="shared" si="3"/>
        <v>-6.3063897433596967</v>
      </c>
    </row>
    <row r="87" spans="1:12" x14ac:dyDescent="0.25">
      <c r="A87" s="16"/>
      <c r="B87" s="16"/>
      <c r="C87" s="16"/>
      <c r="D87" s="22"/>
      <c r="E87" s="22"/>
      <c r="F87" s="22"/>
      <c r="G87" s="22"/>
      <c r="H87" s="29" t="s">
        <v>34</v>
      </c>
      <c r="I87" s="35" t="s">
        <v>135</v>
      </c>
      <c r="J87" s="30">
        <v>902.81457599999999</v>
      </c>
      <c r="K87" s="30">
        <v>836.78855015999989</v>
      </c>
      <c r="L87" s="31">
        <f t="shared" si="3"/>
        <v>-7.3133539926364843</v>
      </c>
    </row>
    <row r="88" spans="1:12" ht="24" x14ac:dyDescent="0.25">
      <c r="A88" s="16"/>
      <c r="B88" s="16"/>
      <c r="C88" s="16"/>
      <c r="D88" s="22"/>
      <c r="E88" s="22"/>
      <c r="F88" s="22"/>
      <c r="G88" s="22"/>
      <c r="H88" s="29" t="s">
        <v>36</v>
      </c>
      <c r="I88" s="35" t="s">
        <v>136</v>
      </c>
      <c r="J88" s="30">
        <v>857.06880000000001</v>
      </c>
      <c r="K88" s="30">
        <v>808.56591990999948</v>
      </c>
      <c r="L88" s="31">
        <f t="shared" si="3"/>
        <v>-5.6591582951100889</v>
      </c>
    </row>
    <row r="89" spans="1:12" x14ac:dyDescent="0.25">
      <c r="A89" s="16"/>
      <c r="B89" s="16"/>
      <c r="C89" s="16"/>
      <c r="D89" s="22"/>
      <c r="E89" s="22"/>
      <c r="F89" s="22"/>
      <c r="G89" s="22"/>
      <c r="H89" s="29" t="s">
        <v>37</v>
      </c>
      <c r="I89" s="35" t="s">
        <v>137</v>
      </c>
      <c r="J89" s="30">
        <v>21.98715</v>
      </c>
      <c r="K89" s="30">
        <v>18.960457770000005</v>
      </c>
      <c r="L89" s="31">
        <f t="shared" si="3"/>
        <v>-13.765732393693565</v>
      </c>
    </row>
    <row r="90" spans="1:12" ht="24" x14ac:dyDescent="0.25">
      <c r="A90" s="16"/>
      <c r="B90" s="16"/>
      <c r="C90" s="16"/>
      <c r="D90" s="22"/>
      <c r="E90" s="22"/>
      <c r="F90" s="22"/>
      <c r="G90" s="22"/>
      <c r="H90" s="29" t="s">
        <v>138</v>
      </c>
      <c r="I90" s="35" t="s">
        <v>139</v>
      </c>
      <c r="J90" s="30">
        <v>1122.571422</v>
      </c>
      <c r="K90" s="30">
        <v>986.29251177000003</v>
      </c>
      <c r="L90" s="31">
        <f t="shared" si="3"/>
        <v>-12.139887721994757</v>
      </c>
    </row>
    <row r="91" spans="1:12" x14ac:dyDescent="0.25">
      <c r="A91" s="16"/>
      <c r="B91" s="16"/>
      <c r="C91" s="16"/>
      <c r="D91" s="22"/>
      <c r="E91" s="22"/>
      <c r="F91" s="22"/>
      <c r="G91" s="22"/>
      <c r="H91" s="29" t="s">
        <v>41</v>
      </c>
      <c r="I91" s="35" t="s">
        <v>140</v>
      </c>
      <c r="J91" s="30">
        <v>41.827350000000003</v>
      </c>
      <c r="K91" s="30">
        <v>38.858795619999995</v>
      </c>
      <c r="L91" s="31">
        <f t="shared" si="3"/>
        <v>-7.0971610202415603</v>
      </c>
    </row>
    <row r="92" spans="1:12" x14ac:dyDescent="0.25">
      <c r="A92" s="16"/>
      <c r="B92" s="16"/>
      <c r="C92" s="16"/>
      <c r="D92" s="22"/>
      <c r="E92" s="22"/>
      <c r="F92" s="22"/>
      <c r="G92" s="22"/>
      <c r="H92" s="29" t="s">
        <v>43</v>
      </c>
      <c r="I92" s="35" t="s">
        <v>141</v>
      </c>
      <c r="J92" s="30">
        <v>45.329419999999999</v>
      </c>
      <c r="K92" s="30">
        <v>33.152804789999998</v>
      </c>
      <c r="L92" s="31">
        <f t="shared" si="3"/>
        <v>-26.86249947605771</v>
      </c>
    </row>
    <row r="93" spans="1:12" ht="24" x14ac:dyDescent="0.25">
      <c r="A93" s="16"/>
      <c r="B93" s="16"/>
      <c r="C93" s="16"/>
      <c r="D93" s="22"/>
      <c r="E93" s="22"/>
      <c r="F93" s="22"/>
      <c r="G93" s="22"/>
      <c r="H93" s="29" t="s">
        <v>142</v>
      </c>
      <c r="I93" s="35" t="s">
        <v>143</v>
      </c>
      <c r="J93" s="30">
        <v>801.01899400000002</v>
      </c>
      <c r="K93" s="30">
        <v>670.89743175000001</v>
      </c>
      <c r="L93" s="31">
        <f t="shared" si="3"/>
        <v>-16.244503966156888</v>
      </c>
    </row>
    <row r="94" spans="1:12" x14ac:dyDescent="0.25">
      <c r="A94" s="16"/>
      <c r="B94" s="16"/>
      <c r="C94" s="16"/>
      <c r="D94" s="22"/>
      <c r="E94" s="22"/>
      <c r="F94" s="22"/>
      <c r="G94" s="32" t="s">
        <v>14</v>
      </c>
      <c r="H94" s="32"/>
      <c r="I94" s="32"/>
      <c r="J94" s="33"/>
      <c r="K94" s="33"/>
      <c r="L94" s="34"/>
    </row>
    <row r="95" spans="1:12" x14ac:dyDescent="0.25">
      <c r="A95" s="16"/>
      <c r="B95" s="16"/>
      <c r="C95" s="16"/>
      <c r="D95" s="22"/>
      <c r="E95" s="22"/>
      <c r="F95" s="22"/>
      <c r="G95" s="22"/>
      <c r="H95" s="29" t="s">
        <v>107</v>
      </c>
      <c r="I95" s="35" t="s">
        <v>108</v>
      </c>
      <c r="J95" s="30">
        <v>1188.0904439999999</v>
      </c>
      <c r="K95" s="30">
        <v>1098.9446217599998</v>
      </c>
      <c r="L95" s="31">
        <f t="shared" ref="L95:L106" si="4">+IF(J95=0,"n.a.",IF(ABS(((K95/J95)-1)*100)&gt;100,"-o-",(((K95/J95)-1)*100)))</f>
        <v>-7.503285855904096</v>
      </c>
    </row>
    <row r="96" spans="1:12" x14ac:dyDescent="0.25">
      <c r="A96" s="16"/>
      <c r="B96" s="16"/>
      <c r="C96" s="16"/>
      <c r="D96" s="22"/>
      <c r="E96" s="22"/>
      <c r="F96" s="22"/>
      <c r="G96" s="22"/>
      <c r="H96" s="29" t="s">
        <v>109</v>
      </c>
      <c r="I96" s="35" t="s">
        <v>110</v>
      </c>
      <c r="J96" s="30">
        <v>1537.4075800000001</v>
      </c>
      <c r="K96" s="30">
        <v>1125.18999392</v>
      </c>
      <c r="L96" s="31">
        <f t="shared" si="4"/>
        <v>-26.812511622975087</v>
      </c>
    </row>
    <row r="97" spans="1:12" x14ac:dyDescent="0.25">
      <c r="A97" s="16"/>
      <c r="B97" s="16"/>
      <c r="C97" s="16"/>
      <c r="D97" s="22"/>
      <c r="E97" s="22"/>
      <c r="F97" s="22"/>
      <c r="G97" s="22"/>
      <c r="H97" s="29" t="s">
        <v>111</v>
      </c>
      <c r="I97" s="35" t="s">
        <v>112</v>
      </c>
      <c r="J97" s="30">
        <v>1034.401421</v>
      </c>
      <c r="K97" s="30">
        <v>973.5985199600002</v>
      </c>
      <c r="L97" s="31">
        <f t="shared" si="4"/>
        <v>-5.8780759389540531</v>
      </c>
    </row>
    <row r="98" spans="1:12" x14ac:dyDescent="0.25">
      <c r="A98" s="16"/>
      <c r="B98" s="16"/>
      <c r="C98" s="16"/>
      <c r="D98" s="22"/>
      <c r="E98" s="22"/>
      <c r="F98" s="22"/>
      <c r="G98" s="22"/>
      <c r="H98" s="29" t="s">
        <v>113</v>
      </c>
      <c r="I98" s="35" t="s">
        <v>114</v>
      </c>
      <c r="J98" s="30">
        <v>455.99861600000003</v>
      </c>
      <c r="K98" s="30">
        <v>421.54150290000001</v>
      </c>
      <c r="L98" s="31">
        <f t="shared" si="4"/>
        <v>-7.5564073861136505</v>
      </c>
    </row>
    <row r="99" spans="1:12" ht="24" x14ac:dyDescent="0.25">
      <c r="A99" s="16"/>
      <c r="B99" s="16"/>
      <c r="C99" s="16"/>
      <c r="D99" s="22"/>
      <c r="E99" s="22"/>
      <c r="F99" s="22"/>
      <c r="G99" s="22"/>
      <c r="H99" s="29" t="s">
        <v>115</v>
      </c>
      <c r="I99" s="35" t="s">
        <v>116</v>
      </c>
      <c r="J99" s="30">
        <v>679.83224700000005</v>
      </c>
      <c r="K99" s="30">
        <v>641.13436168999999</v>
      </c>
      <c r="L99" s="31">
        <f t="shared" si="4"/>
        <v>-5.6922697445977555</v>
      </c>
    </row>
    <row r="100" spans="1:12" x14ac:dyDescent="0.25">
      <c r="A100" s="16"/>
      <c r="B100" s="16"/>
      <c r="C100" s="16"/>
      <c r="D100" s="22"/>
      <c r="E100" s="22"/>
      <c r="F100" s="22"/>
      <c r="G100" s="22"/>
      <c r="H100" s="29" t="s">
        <v>117</v>
      </c>
      <c r="I100" s="35" t="s">
        <v>118</v>
      </c>
      <c r="J100" s="30">
        <v>1069.523218</v>
      </c>
      <c r="K100" s="30">
        <v>946.34423647999995</v>
      </c>
      <c r="L100" s="31">
        <f t="shared" si="4"/>
        <v>-11.5171862982408</v>
      </c>
    </row>
    <row r="101" spans="1:12" x14ac:dyDescent="0.25">
      <c r="A101" s="16"/>
      <c r="B101" s="16"/>
      <c r="C101" s="16"/>
      <c r="D101" s="22"/>
      <c r="E101" s="22"/>
      <c r="F101" s="22"/>
      <c r="G101" s="22"/>
      <c r="H101" s="29" t="s">
        <v>119</v>
      </c>
      <c r="I101" s="35" t="s">
        <v>120</v>
      </c>
      <c r="J101" s="30">
        <v>1393.8316709999999</v>
      </c>
      <c r="K101" s="30">
        <v>1248.2079729000002</v>
      </c>
      <c r="L101" s="31">
        <f t="shared" si="4"/>
        <v>-10.447724867345176</v>
      </c>
    </row>
    <row r="102" spans="1:12" x14ac:dyDescent="0.25">
      <c r="A102" s="16"/>
      <c r="B102" s="16"/>
      <c r="C102" s="16"/>
      <c r="D102" s="22"/>
      <c r="E102" s="22"/>
      <c r="F102" s="22"/>
      <c r="G102" s="22"/>
      <c r="H102" s="29" t="s">
        <v>121</v>
      </c>
      <c r="I102" s="35" t="s">
        <v>122</v>
      </c>
      <c r="J102" s="30">
        <v>202.63440299999999</v>
      </c>
      <c r="K102" s="30">
        <v>54.331443010000008</v>
      </c>
      <c r="L102" s="31">
        <f t="shared" si="4"/>
        <v>-73.187453756310077</v>
      </c>
    </row>
    <row r="103" spans="1:12" ht="24" x14ac:dyDescent="0.25">
      <c r="A103" s="16"/>
      <c r="B103" s="16"/>
      <c r="C103" s="16"/>
      <c r="D103" s="22"/>
      <c r="E103" s="22"/>
      <c r="F103" s="22"/>
      <c r="G103" s="22"/>
      <c r="H103" s="29" t="s">
        <v>123</v>
      </c>
      <c r="I103" s="35" t="s">
        <v>124</v>
      </c>
      <c r="J103" s="30">
        <v>1220.1990519999999</v>
      </c>
      <c r="K103" s="30">
        <v>1150.8318191800004</v>
      </c>
      <c r="L103" s="31">
        <f t="shared" si="4"/>
        <v>-5.6849112205341719</v>
      </c>
    </row>
    <row r="104" spans="1:12" ht="24" x14ac:dyDescent="0.25">
      <c r="A104" s="16"/>
      <c r="B104" s="16"/>
      <c r="C104" s="16"/>
      <c r="D104" s="22"/>
      <c r="E104" s="22"/>
      <c r="F104" s="22"/>
      <c r="G104" s="22"/>
      <c r="H104" s="29" t="s">
        <v>125</v>
      </c>
      <c r="I104" s="35" t="s">
        <v>126</v>
      </c>
      <c r="J104" s="30">
        <v>713.40445699999998</v>
      </c>
      <c r="K104" s="30">
        <v>660.50904705000005</v>
      </c>
      <c r="L104" s="31">
        <f t="shared" si="4"/>
        <v>-7.4145051143127301</v>
      </c>
    </row>
    <row r="105" spans="1:12" x14ac:dyDescent="0.25">
      <c r="A105" s="16"/>
      <c r="B105" s="16"/>
      <c r="C105" s="16"/>
      <c r="D105" s="22"/>
      <c r="E105" s="22"/>
      <c r="F105" s="22"/>
      <c r="G105" s="22"/>
      <c r="H105" s="29" t="s">
        <v>127</v>
      </c>
      <c r="I105" s="35" t="s">
        <v>128</v>
      </c>
      <c r="J105" s="30">
        <v>1272.905088</v>
      </c>
      <c r="K105" s="30">
        <v>1195.4076965300001</v>
      </c>
      <c r="L105" s="31">
        <f t="shared" si="4"/>
        <v>-6.0882301595450823</v>
      </c>
    </row>
    <row r="106" spans="1:12" x14ac:dyDescent="0.25">
      <c r="A106" s="16"/>
      <c r="B106" s="16"/>
      <c r="C106" s="16"/>
      <c r="D106" s="22"/>
      <c r="E106" s="22"/>
      <c r="F106" s="22"/>
      <c r="G106" s="22"/>
      <c r="H106" s="29" t="s">
        <v>129</v>
      </c>
      <c r="I106" s="35" t="s">
        <v>130</v>
      </c>
      <c r="J106" s="30">
        <v>2462.547697</v>
      </c>
      <c r="K106" s="30">
        <v>2262.547697</v>
      </c>
      <c r="L106" s="31">
        <f t="shared" si="4"/>
        <v>-8.1216700997771554</v>
      </c>
    </row>
    <row r="107" spans="1:12" x14ac:dyDescent="0.25">
      <c r="A107" s="16"/>
      <c r="B107" s="16"/>
      <c r="C107" s="16"/>
      <c r="D107" s="22"/>
      <c r="E107" s="22"/>
      <c r="F107" s="23">
        <v>14</v>
      </c>
      <c r="G107" s="24" t="s">
        <v>144</v>
      </c>
      <c r="H107" s="24"/>
      <c r="I107" s="36"/>
      <c r="J107" s="26"/>
      <c r="K107" s="26"/>
      <c r="L107" s="27"/>
    </row>
    <row r="108" spans="1:12" x14ac:dyDescent="0.25">
      <c r="A108" s="16"/>
      <c r="B108" s="16"/>
      <c r="C108" s="16"/>
      <c r="D108" s="22"/>
      <c r="E108" s="22"/>
      <c r="F108" s="23"/>
      <c r="G108" s="32" t="s">
        <v>15</v>
      </c>
      <c r="H108" s="32"/>
      <c r="I108" s="32"/>
      <c r="J108" s="33"/>
      <c r="K108" s="33"/>
      <c r="L108" s="34"/>
    </row>
    <row r="109" spans="1:12" x14ac:dyDescent="0.25">
      <c r="A109" s="16"/>
      <c r="B109" s="16"/>
      <c r="C109" s="16"/>
      <c r="D109" s="22"/>
      <c r="E109" s="22"/>
      <c r="F109" s="22"/>
      <c r="G109" s="22"/>
      <c r="H109" s="29" t="s">
        <v>45</v>
      </c>
      <c r="I109" s="35" t="s">
        <v>145</v>
      </c>
      <c r="J109" s="30">
        <v>21.424662999999999</v>
      </c>
      <c r="K109" s="30">
        <v>19.547131999999998</v>
      </c>
      <c r="L109" s="31">
        <f>+IF(J109=0,"n.a.",IF(ABS(((K109/J109)-1)*100)&gt;100,"-o-",(((K109/J109)-1)*100)))</f>
        <v>-8.7634097208436845</v>
      </c>
    </row>
    <row r="110" spans="1:12" x14ac:dyDescent="0.25">
      <c r="A110" s="16"/>
      <c r="B110" s="16"/>
      <c r="C110" s="16"/>
      <c r="D110" s="22"/>
      <c r="E110" s="22"/>
      <c r="F110" s="23">
        <v>16</v>
      </c>
      <c r="G110" s="24" t="s">
        <v>146</v>
      </c>
      <c r="H110" s="24"/>
      <c r="I110" s="36"/>
      <c r="J110" s="26"/>
      <c r="K110" s="26"/>
      <c r="L110" s="27"/>
    </row>
    <row r="111" spans="1:12" x14ac:dyDescent="0.25">
      <c r="A111" s="16"/>
      <c r="B111" s="16"/>
      <c r="C111" s="16"/>
      <c r="D111" s="22"/>
      <c r="E111" s="22"/>
      <c r="F111" s="23"/>
      <c r="G111" s="32" t="s">
        <v>15</v>
      </c>
      <c r="H111" s="32"/>
      <c r="I111" s="32"/>
      <c r="J111" s="33"/>
      <c r="K111" s="33"/>
      <c r="L111" s="34"/>
    </row>
    <row r="112" spans="1:12" x14ac:dyDescent="0.25">
      <c r="A112" s="16"/>
      <c r="B112" s="16"/>
      <c r="C112" s="16"/>
      <c r="D112" s="22"/>
      <c r="E112" s="22"/>
      <c r="F112" s="22"/>
      <c r="G112" s="22"/>
      <c r="H112" s="29" t="s">
        <v>45</v>
      </c>
      <c r="I112" s="35" t="s">
        <v>151</v>
      </c>
      <c r="J112" s="30">
        <v>50563.344051</v>
      </c>
      <c r="K112" s="30">
        <v>43885.844051000095</v>
      </c>
      <c r="L112" s="31">
        <f>+IF(J112=0,"n.a.",IF(ABS(((K112/J112)-1)*100)&gt;100,"-o-",(((K112/J112)-1)*100)))</f>
        <v>-13.206207234364765</v>
      </c>
    </row>
    <row r="113" spans="1:12" ht="24" x14ac:dyDescent="0.25">
      <c r="A113" s="16"/>
      <c r="B113" s="16"/>
      <c r="C113" s="16"/>
      <c r="D113" s="22"/>
      <c r="E113" s="22"/>
      <c r="F113" s="22"/>
      <c r="G113" s="22"/>
      <c r="H113" s="29" t="s">
        <v>24</v>
      </c>
      <c r="I113" s="35" t="s">
        <v>152</v>
      </c>
      <c r="J113" s="30">
        <v>0</v>
      </c>
      <c r="K113" s="30">
        <v>306.58951835000005</v>
      </c>
      <c r="L113" s="31" t="str">
        <f>+IF(J113=0,"n.a.",IF(ABS(((K113/J113)-1)*100)&gt;100,"-o-",(((K113/J113)-1)*100)))</f>
        <v>n.a.</v>
      </c>
    </row>
    <row r="114" spans="1:12" x14ac:dyDescent="0.25">
      <c r="A114" s="16"/>
      <c r="B114" s="16"/>
      <c r="C114" s="16"/>
      <c r="D114" s="22"/>
      <c r="E114" s="22"/>
      <c r="F114" s="22"/>
      <c r="G114" s="32" t="s">
        <v>14</v>
      </c>
      <c r="H114" s="32"/>
      <c r="I114" s="32"/>
      <c r="J114" s="33"/>
      <c r="K114" s="33"/>
      <c r="L114" s="34"/>
    </row>
    <row r="115" spans="1:12" x14ac:dyDescent="0.25">
      <c r="A115" s="16"/>
      <c r="B115" s="16"/>
      <c r="C115" s="16"/>
      <c r="D115" s="22"/>
      <c r="E115" s="22"/>
      <c r="F115" s="22"/>
      <c r="G115" s="22"/>
      <c r="H115" s="29" t="s">
        <v>147</v>
      </c>
      <c r="I115" s="35" t="s">
        <v>148</v>
      </c>
      <c r="J115" s="30">
        <v>7743.9637460000004</v>
      </c>
      <c r="K115" s="30">
        <v>7210.9239245700019</v>
      </c>
      <c r="L115" s="31">
        <f>+IF(J115=0,"n.a.",IF(ABS(((K115/J115)-1)*100)&gt;100,"-o-",(((K115/J115)-1)*100)))</f>
        <v>-6.8832943814507219</v>
      </c>
    </row>
    <row r="116" spans="1:12" x14ac:dyDescent="0.25">
      <c r="A116" s="16"/>
      <c r="B116" s="16"/>
      <c r="C116" s="16"/>
      <c r="D116" s="22"/>
      <c r="E116" s="22"/>
      <c r="F116" s="22"/>
      <c r="G116" s="22"/>
      <c r="H116" s="29" t="s">
        <v>149</v>
      </c>
      <c r="I116" s="35" t="s">
        <v>150</v>
      </c>
      <c r="J116" s="30">
        <v>257.62301600000001</v>
      </c>
      <c r="K116" s="30">
        <v>230.90946100000002</v>
      </c>
      <c r="L116" s="31">
        <f>+IF(J116=0,"n.a.",IF(ABS(((K116/J116)-1)*100)&gt;100,"-o-",(((K116/J116)-1)*100)))</f>
        <v>-10.369242397193268</v>
      </c>
    </row>
    <row r="117" spans="1:12" x14ac:dyDescent="0.25">
      <c r="A117" s="16"/>
      <c r="B117" s="16"/>
      <c r="C117" s="16"/>
      <c r="D117" s="22"/>
      <c r="E117" s="22"/>
      <c r="F117" s="23">
        <v>17</v>
      </c>
      <c r="G117" s="24" t="s">
        <v>153</v>
      </c>
      <c r="H117" s="24"/>
      <c r="I117" s="36"/>
      <c r="J117" s="26"/>
      <c r="K117" s="26"/>
      <c r="L117" s="27"/>
    </row>
    <row r="118" spans="1:12" x14ac:dyDescent="0.25">
      <c r="A118" s="16"/>
      <c r="B118" s="16"/>
      <c r="C118" s="16"/>
      <c r="D118" s="22"/>
      <c r="E118" s="22"/>
      <c r="F118" s="23"/>
      <c r="G118" s="32" t="s">
        <v>15</v>
      </c>
      <c r="H118" s="32"/>
      <c r="I118" s="32"/>
      <c r="J118" s="33"/>
      <c r="K118" s="33"/>
      <c r="L118" s="34"/>
    </row>
    <row r="119" spans="1:12" ht="24" x14ac:dyDescent="0.25">
      <c r="A119" s="16"/>
      <c r="B119" s="16"/>
      <c r="C119" s="16"/>
      <c r="D119" s="22"/>
      <c r="E119" s="22"/>
      <c r="F119" s="22"/>
      <c r="G119" s="22"/>
      <c r="H119" s="29" t="s">
        <v>20</v>
      </c>
      <c r="I119" s="35" t="s">
        <v>154</v>
      </c>
      <c r="J119" s="30">
        <v>156.06234799999999</v>
      </c>
      <c r="K119" s="30">
        <v>223.75339807999998</v>
      </c>
      <c r="L119" s="31">
        <f>+IF(J119=0,"n.a.",IF(ABS(((K119/J119)-1)*100)&gt;100,"-o-",(((K119/J119)-1)*100)))</f>
        <v>43.374363481959158</v>
      </c>
    </row>
    <row r="120" spans="1:12" x14ac:dyDescent="0.25">
      <c r="A120" s="16"/>
      <c r="B120" s="16"/>
      <c r="C120" s="16"/>
      <c r="D120" s="22"/>
      <c r="E120" s="22"/>
      <c r="F120" s="22"/>
      <c r="G120" s="22"/>
      <c r="H120" s="29" t="s">
        <v>45</v>
      </c>
      <c r="I120" s="35" t="s">
        <v>155</v>
      </c>
      <c r="J120" s="30">
        <v>41.651459000000003</v>
      </c>
      <c r="K120" s="30">
        <v>80.459811000000002</v>
      </c>
      <c r="L120" s="31">
        <f>+IF(J120=0,"n.a.",IF(ABS(((K120/J120)-1)*100)&gt;100,"-o-",(((K120/J120)-1)*100)))</f>
        <v>93.17405183813608</v>
      </c>
    </row>
    <row r="121" spans="1:12" x14ac:dyDescent="0.25">
      <c r="A121" s="16"/>
      <c r="B121" s="16"/>
      <c r="C121" s="16"/>
      <c r="D121" s="22"/>
      <c r="E121" s="22"/>
      <c r="F121" s="22"/>
      <c r="G121" s="22"/>
      <c r="H121" s="29" t="s">
        <v>16</v>
      </c>
      <c r="I121" s="35" t="s">
        <v>156</v>
      </c>
      <c r="J121" s="30">
        <v>41.963661999999999</v>
      </c>
      <c r="K121" s="30">
        <v>9.3536610000000007</v>
      </c>
      <c r="L121" s="31">
        <f>+IF(J121=0,"n.a.",IF(ABS(((K121/J121)-1)*100)&gt;100,"-o-",(((K121/J121)-1)*100)))</f>
        <v>-77.710093556658606</v>
      </c>
    </row>
    <row r="122" spans="1:12" x14ac:dyDescent="0.25">
      <c r="A122" s="16"/>
      <c r="B122" s="16"/>
      <c r="C122" s="16"/>
      <c r="D122" s="22"/>
      <c r="E122" s="22"/>
      <c r="F122" s="23">
        <v>18</v>
      </c>
      <c r="G122" s="24" t="s">
        <v>157</v>
      </c>
      <c r="H122" s="24"/>
      <c r="I122" s="36"/>
      <c r="J122" s="26"/>
      <c r="K122" s="26"/>
      <c r="L122" s="27"/>
    </row>
    <row r="123" spans="1:12" x14ac:dyDescent="0.25">
      <c r="A123" s="16"/>
      <c r="B123" s="16"/>
      <c r="C123" s="16"/>
      <c r="D123" s="22"/>
      <c r="E123" s="22"/>
      <c r="F123" s="23"/>
      <c r="G123" s="24" t="s">
        <v>0</v>
      </c>
      <c r="H123" s="24"/>
      <c r="I123" s="37"/>
      <c r="J123" s="28"/>
      <c r="K123" s="28"/>
      <c r="L123" s="28"/>
    </row>
    <row r="124" spans="1:12" x14ac:dyDescent="0.25">
      <c r="A124" s="16"/>
      <c r="B124" s="16"/>
      <c r="C124" s="16"/>
      <c r="D124" s="22"/>
      <c r="E124" s="22"/>
      <c r="F124" s="22"/>
      <c r="G124" s="22"/>
      <c r="H124" s="29">
        <v>0</v>
      </c>
      <c r="I124" s="35" t="s">
        <v>0</v>
      </c>
      <c r="J124" s="30">
        <v>1624.3741190000001</v>
      </c>
      <c r="K124" s="30">
        <v>5707.067751999999</v>
      </c>
      <c r="L124" s="31" t="str">
        <f>+IF(J124=0,"n.a.",IF(ABS(((K124/J124)-1)*100)&gt;100,"-o-",(((K124/J124)-1)*100)))</f>
        <v>-o-</v>
      </c>
    </row>
    <row r="125" spans="1:12" x14ac:dyDescent="0.25">
      <c r="A125" s="16"/>
      <c r="B125" s="16"/>
      <c r="C125" s="16"/>
      <c r="D125" s="22"/>
      <c r="E125" s="22"/>
      <c r="F125" s="22"/>
      <c r="G125" s="32" t="s">
        <v>15</v>
      </c>
      <c r="H125" s="32"/>
      <c r="I125" s="32"/>
      <c r="J125" s="33"/>
      <c r="K125" s="33"/>
      <c r="L125" s="34"/>
    </row>
    <row r="126" spans="1:12" x14ac:dyDescent="0.25">
      <c r="A126" s="16"/>
      <c r="B126" s="16"/>
      <c r="C126" s="16"/>
      <c r="D126" s="22"/>
      <c r="E126" s="22"/>
      <c r="F126" s="22"/>
      <c r="G126" s="22"/>
      <c r="H126" s="29" t="s">
        <v>20</v>
      </c>
      <c r="I126" s="35" t="s">
        <v>162</v>
      </c>
      <c r="J126" s="30">
        <v>149.725246</v>
      </c>
      <c r="K126" s="30">
        <v>164.57524600000005</v>
      </c>
      <c r="L126" s="31">
        <f>+IF(J126=0,"n.a.",IF(ABS(((K126/J126)-1)*100)&gt;100,"-o-",(((K126/J126)-1)*100)))</f>
        <v>9.9181670404469013</v>
      </c>
    </row>
    <row r="127" spans="1:12" x14ac:dyDescent="0.25">
      <c r="A127" s="16"/>
      <c r="B127" s="16"/>
      <c r="C127" s="16"/>
      <c r="D127" s="22"/>
      <c r="E127" s="22"/>
      <c r="F127" s="22"/>
      <c r="G127" s="32" t="s">
        <v>14</v>
      </c>
      <c r="H127" s="32"/>
      <c r="I127" s="32"/>
      <c r="J127" s="33"/>
      <c r="K127" s="33"/>
      <c r="L127" s="34"/>
    </row>
    <row r="128" spans="1:12" x14ac:dyDescent="0.25">
      <c r="A128" s="16"/>
      <c r="B128" s="16"/>
      <c r="C128" s="16"/>
      <c r="D128" s="22"/>
      <c r="E128" s="22"/>
      <c r="F128" s="22"/>
      <c r="G128" s="22"/>
      <c r="H128" s="29" t="s">
        <v>158</v>
      </c>
      <c r="I128" s="35" t="s">
        <v>159</v>
      </c>
      <c r="J128" s="30">
        <v>0</v>
      </c>
      <c r="K128" s="30">
        <v>737.19681800000001</v>
      </c>
      <c r="L128" s="31" t="str">
        <f>+IF(J128=0,"n.a.",IF(ABS(((K128/J128)-1)*100)&gt;100,"-o-",(((K128/J128)-1)*100)))</f>
        <v>n.a.</v>
      </c>
    </row>
    <row r="129" spans="1:12" x14ac:dyDescent="0.25">
      <c r="A129" s="16"/>
      <c r="B129" s="16"/>
      <c r="C129" s="16"/>
      <c r="D129" s="22"/>
      <c r="E129" s="22"/>
      <c r="F129" s="22"/>
      <c r="G129" s="22"/>
      <c r="H129" s="29" t="s">
        <v>160</v>
      </c>
      <c r="I129" s="35" t="s">
        <v>161</v>
      </c>
      <c r="J129" s="30">
        <v>0</v>
      </c>
      <c r="K129" s="30">
        <v>10000</v>
      </c>
      <c r="L129" s="31" t="str">
        <f>+IF(J129=0,"n.a.",IF(ABS(((K129/J129)-1)*100)&gt;100,"-o-",(((K129/J129)-1)*100)))</f>
        <v>n.a.</v>
      </c>
    </row>
    <row r="130" spans="1:12" x14ac:dyDescent="0.25">
      <c r="A130" s="16"/>
      <c r="B130" s="16"/>
      <c r="C130" s="16"/>
      <c r="D130" s="22"/>
      <c r="E130" s="22"/>
      <c r="F130" s="23">
        <v>20</v>
      </c>
      <c r="G130" s="24" t="s">
        <v>163</v>
      </c>
      <c r="H130" s="24"/>
      <c r="I130" s="36"/>
      <c r="J130" s="26"/>
      <c r="K130" s="26"/>
      <c r="L130" s="27"/>
    </row>
    <row r="131" spans="1:12" x14ac:dyDescent="0.25">
      <c r="A131" s="16"/>
      <c r="B131" s="16"/>
      <c r="C131" s="16"/>
      <c r="D131" s="22"/>
      <c r="E131" s="22"/>
      <c r="F131" s="23"/>
      <c r="G131" s="32" t="s">
        <v>15</v>
      </c>
      <c r="H131" s="32"/>
      <c r="I131" s="32"/>
      <c r="J131" s="33"/>
      <c r="K131" s="33"/>
      <c r="L131" s="34"/>
    </row>
    <row r="132" spans="1:12" x14ac:dyDescent="0.25">
      <c r="A132" s="16"/>
      <c r="B132" s="16"/>
      <c r="C132" s="16"/>
      <c r="D132" s="22"/>
      <c r="E132" s="22"/>
      <c r="F132" s="22"/>
      <c r="G132" s="22"/>
      <c r="H132" s="29" t="s">
        <v>16</v>
      </c>
      <c r="I132" s="35" t="s">
        <v>166</v>
      </c>
      <c r="J132" s="30">
        <v>766.026118</v>
      </c>
      <c r="K132" s="30">
        <v>632.76822600000003</v>
      </c>
      <c r="L132" s="31">
        <f>+IF(J132=0,"n.a.",IF(ABS(((K132/J132)-1)*100)&gt;100,"-o-",(((K132/J132)-1)*100)))</f>
        <v>-17.395998500406218</v>
      </c>
    </row>
    <row r="133" spans="1:12" x14ac:dyDescent="0.25">
      <c r="A133" s="16"/>
      <c r="B133" s="16"/>
      <c r="C133" s="16"/>
      <c r="D133" s="22"/>
      <c r="E133" s="22"/>
      <c r="F133" s="22"/>
      <c r="G133" s="32" t="s">
        <v>14</v>
      </c>
      <c r="H133" s="32"/>
      <c r="I133" s="32"/>
      <c r="J133" s="33"/>
      <c r="K133" s="33"/>
      <c r="L133" s="34"/>
    </row>
    <row r="134" spans="1:12" x14ac:dyDescent="0.25">
      <c r="A134" s="16"/>
      <c r="B134" s="16"/>
      <c r="C134" s="16"/>
      <c r="D134" s="22"/>
      <c r="E134" s="22"/>
      <c r="F134" s="22"/>
      <c r="G134" s="22"/>
      <c r="H134" s="29" t="s">
        <v>164</v>
      </c>
      <c r="I134" s="35" t="s">
        <v>165</v>
      </c>
      <c r="J134" s="30">
        <v>1995.0387029999999</v>
      </c>
      <c r="K134" s="30">
        <v>1695.0387029999999</v>
      </c>
      <c r="L134" s="31">
        <f>+IF(J134=0,"n.a.",IF(ABS(((K134/J134)-1)*100)&gt;100,"-o-",(((K134/J134)-1)*100)))</f>
        <v>-15.037302261298535</v>
      </c>
    </row>
    <row r="135" spans="1:12" x14ac:dyDescent="0.25">
      <c r="A135" s="16"/>
      <c r="B135" s="16"/>
      <c r="C135" s="16"/>
      <c r="D135" s="22"/>
      <c r="E135" s="22"/>
      <c r="F135" s="23">
        <v>21</v>
      </c>
      <c r="G135" s="24" t="s">
        <v>167</v>
      </c>
      <c r="H135" s="24"/>
      <c r="I135" s="36"/>
      <c r="J135" s="26"/>
      <c r="K135" s="26"/>
      <c r="L135" s="27"/>
    </row>
    <row r="136" spans="1:12" x14ac:dyDescent="0.25">
      <c r="A136" s="16"/>
      <c r="B136" s="16"/>
      <c r="C136" s="16"/>
      <c r="D136" s="22"/>
      <c r="E136" s="22"/>
      <c r="F136" s="22"/>
      <c r="G136" s="22"/>
      <c r="H136" s="29">
        <v>0</v>
      </c>
      <c r="I136" s="35" t="s">
        <v>0</v>
      </c>
      <c r="J136" s="30">
        <v>2728.743226</v>
      </c>
      <c r="K136" s="30">
        <v>2404.0866151299997</v>
      </c>
      <c r="L136" s="31">
        <f>+IF(J136=0,"n.a.",IF(ABS(((K136/J136)-1)*100)&gt;100,"-o-",(((K136/J136)-1)*100)))</f>
        <v>-11.897660717087943</v>
      </c>
    </row>
    <row r="137" spans="1:12" x14ac:dyDescent="0.25">
      <c r="A137" s="16"/>
      <c r="B137" s="16"/>
      <c r="C137" s="16"/>
      <c r="D137" s="22"/>
      <c r="E137" s="22"/>
      <c r="F137" s="22"/>
      <c r="G137" s="32" t="s">
        <v>14</v>
      </c>
      <c r="H137" s="32"/>
      <c r="I137" s="32"/>
      <c r="J137" s="33"/>
      <c r="K137" s="33"/>
      <c r="L137" s="34"/>
    </row>
    <row r="138" spans="1:12" x14ac:dyDescent="0.25">
      <c r="A138" s="16"/>
      <c r="B138" s="16"/>
      <c r="C138" s="16"/>
      <c r="D138" s="22"/>
      <c r="E138" s="22"/>
      <c r="F138" s="22"/>
      <c r="G138" s="22"/>
      <c r="H138" s="29" t="s">
        <v>168</v>
      </c>
      <c r="I138" s="35" t="s">
        <v>169</v>
      </c>
      <c r="J138" s="30">
        <v>878.38387599999999</v>
      </c>
      <c r="K138" s="30">
        <v>1691.0241250000001</v>
      </c>
      <c r="L138" s="31">
        <f>+IF(J138=0,"n.a.",IF(ABS(((K138/J138)-1)*100)&gt;100,"-o-",(((K138/J138)-1)*100)))</f>
        <v>92.515387771075169</v>
      </c>
    </row>
    <row r="139" spans="1:12" x14ac:dyDescent="0.25">
      <c r="A139" s="16"/>
      <c r="B139" s="16"/>
      <c r="C139" s="16"/>
      <c r="D139" s="22"/>
      <c r="E139" s="22"/>
      <c r="F139" s="23">
        <v>38</v>
      </c>
      <c r="G139" s="24" t="s">
        <v>170</v>
      </c>
      <c r="H139" s="24"/>
      <c r="I139" s="36"/>
      <c r="J139" s="26"/>
      <c r="K139" s="26"/>
      <c r="L139" s="27"/>
    </row>
    <row r="140" spans="1:12" x14ac:dyDescent="0.25">
      <c r="A140" s="16"/>
      <c r="B140" s="16"/>
      <c r="C140" s="16"/>
      <c r="D140" s="22"/>
      <c r="E140" s="22"/>
      <c r="F140" s="23"/>
      <c r="G140" s="32" t="s">
        <v>14</v>
      </c>
      <c r="H140" s="32"/>
      <c r="I140" s="32"/>
      <c r="J140" s="33"/>
      <c r="K140" s="33"/>
      <c r="L140" s="34"/>
    </row>
    <row r="141" spans="1:12" x14ac:dyDescent="0.25">
      <c r="A141" s="16"/>
      <c r="B141" s="16"/>
      <c r="C141" s="16"/>
      <c r="D141" s="22"/>
      <c r="E141" s="22"/>
      <c r="F141" s="22"/>
      <c r="G141" s="22"/>
      <c r="H141" s="29" t="s">
        <v>171</v>
      </c>
      <c r="I141" s="35" t="s">
        <v>172</v>
      </c>
      <c r="J141" s="30">
        <v>179.98739399999999</v>
      </c>
      <c r="K141" s="30">
        <v>200.305148</v>
      </c>
      <c r="L141" s="31">
        <f t="shared" ref="L141:L146" si="5">+IF(J141=0,"n.a.",IF(ABS(((K141/J141)-1)*100)&gt;100,"-o-",(((K141/J141)-1)*100)))</f>
        <v>11.288431677609601</v>
      </c>
    </row>
    <row r="142" spans="1:12" ht="24" x14ac:dyDescent="0.25">
      <c r="A142" s="16"/>
      <c r="B142" s="16"/>
      <c r="C142" s="16"/>
      <c r="D142" s="22"/>
      <c r="E142" s="22"/>
      <c r="F142" s="22"/>
      <c r="G142" s="22"/>
      <c r="H142" s="29" t="s">
        <v>173</v>
      </c>
      <c r="I142" s="35" t="s">
        <v>174</v>
      </c>
      <c r="J142" s="30">
        <v>194.12285299999999</v>
      </c>
      <c r="K142" s="30">
        <v>213.12285299999999</v>
      </c>
      <c r="L142" s="31">
        <f t="shared" si="5"/>
        <v>9.7876162988393745</v>
      </c>
    </row>
    <row r="143" spans="1:12" x14ac:dyDescent="0.25">
      <c r="A143" s="16"/>
      <c r="B143" s="16"/>
      <c r="C143" s="16"/>
      <c r="D143" s="22"/>
      <c r="E143" s="22"/>
      <c r="F143" s="22"/>
      <c r="G143" s="22"/>
      <c r="H143" s="29" t="s">
        <v>175</v>
      </c>
      <c r="I143" s="35" t="s">
        <v>176</v>
      </c>
      <c r="J143" s="30">
        <v>505.673655</v>
      </c>
      <c r="K143" s="30">
        <v>473.673655</v>
      </c>
      <c r="L143" s="31">
        <f t="shared" si="5"/>
        <v>-6.3281920431468741</v>
      </c>
    </row>
    <row r="144" spans="1:12" x14ac:dyDescent="0.25">
      <c r="A144" s="16"/>
      <c r="B144" s="16"/>
      <c r="C144" s="16"/>
      <c r="D144" s="22"/>
      <c r="E144" s="22"/>
      <c r="F144" s="22"/>
      <c r="G144" s="22"/>
      <c r="H144" s="29" t="s">
        <v>177</v>
      </c>
      <c r="I144" s="35" t="s">
        <v>178</v>
      </c>
      <c r="J144" s="30">
        <v>206.41388499999999</v>
      </c>
      <c r="K144" s="30">
        <v>244.667137</v>
      </c>
      <c r="L144" s="31">
        <f t="shared" si="5"/>
        <v>18.532305615002585</v>
      </c>
    </row>
    <row r="145" spans="1:12" x14ac:dyDescent="0.25">
      <c r="A145" s="16"/>
      <c r="B145" s="16"/>
      <c r="C145" s="16"/>
      <c r="D145" s="22"/>
      <c r="E145" s="22"/>
      <c r="F145" s="22"/>
      <c r="G145" s="22"/>
      <c r="H145" s="29" t="s">
        <v>179</v>
      </c>
      <c r="I145" s="35" t="s">
        <v>180</v>
      </c>
      <c r="J145" s="30">
        <v>218.407445</v>
      </c>
      <c r="K145" s="30">
        <v>181.41597300000001</v>
      </c>
      <c r="L145" s="31">
        <f t="shared" si="5"/>
        <v>-16.9369098200842</v>
      </c>
    </row>
    <row r="146" spans="1:12" x14ac:dyDescent="0.25">
      <c r="A146" s="16"/>
      <c r="B146" s="16"/>
      <c r="C146" s="16"/>
      <c r="D146" s="22"/>
      <c r="E146" s="22"/>
      <c r="F146" s="22"/>
      <c r="G146" s="22"/>
      <c r="H146" s="29" t="s">
        <v>181</v>
      </c>
      <c r="I146" s="35" t="s">
        <v>182</v>
      </c>
      <c r="J146" s="30">
        <v>199.01995400000001</v>
      </c>
      <c r="K146" s="30">
        <v>232.311992</v>
      </c>
      <c r="L146" s="31">
        <f t="shared" si="5"/>
        <v>16.727989998429994</v>
      </c>
    </row>
    <row r="147" spans="1:12" x14ac:dyDescent="0.25">
      <c r="A147" s="16"/>
      <c r="B147" s="16"/>
      <c r="C147" s="16"/>
      <c r="D147" s="18" t="s">
        <v>183</v>
      </c>
      <c r="E147" s="18"/>
      <c r="F147" s="18"/>
      <c r="G147" s="18"/>
      <c r="H147" s="19"/>
      <c r="I147" s="18"/>
      <c r="J147" s="20"/>
      <c r="K147" s="20"/>
      <c r="L147" s="21"/>
    </row>
    <row r="148" spans="1:12" ht="15.75" thickBot="1" x14ac:dyDescent="0.3">
      <c r="A148" s="38"/>
      <c r="B148" s="38"/>
      <c r="C148" s="38"/>
      <c r="D148" s="39"/>
      <c r="E148" s="39"/>
      <c r="F148" s="40" t="s">
        <v>160</v>
      </c>
      <c r="G148" s="41" t="s">
        <v>161</v>
      </c>
      <c r="H148" s="41"/>
      <c r="I148" s="42"/>
      <c r="J148" s="43">
        <v>594568.67923200002</v>
      </c>
      <c r="K148" s="43">
        <v>532568.67923200002</v>
      </c>
      <c r="L148" s="44">
        <f>+IF(J148=0,"n.a.",IF(ABS(((K148/J148)-1)*100)&gt;100,"-o-",(((K148/J148)-1)*100)))</f>
        <v>-10.427727219012773</v>
      </c>
    </row>
    <row r="149" spans="1:12" x14ac:dyDescent="0.25">
      <c r="A149" s="11" t="s">
        <v>7</v>
      </c>
      <c r="B149" s="11"/>
      <c r="C149" s="11"/>
      <c r="D149" s="11"/>
      <c r="E149" s="11"/>
      <c r="F149" s="11"/>
      <c r="G149" s="11"/>
      <c r="H149" s="11"/>
      <c r="I149" s="11"/>
      <c r="J149" s="11"/>
      <c r="K149" s="11"/>
      <c r="L149" s="11"/>
    </row>
    <row r="150" spans="1:12" x14ac:dyDescent="0.25">
      <c r="A150" s="11" t="s">
        <v>8</v>
      </c>
      <c r="B150" s="11"/>
      <c r="C150" s="11"/>
      <c r="D150" s="11"/>
      <c r="E150" s="11"/>
      <c r="F150" s="11"/>
      <c r="G150" s="11"/>
      <c r="H150" s="11"/>
      <c r="I150" s="11"/>
      <c r="J150" s="11"/>
      <c r="K150" s="11"/>
      <c r="L150" s="11"/>
    </row>
    <row r="151" spans="1:12" ht="30" customHeight="1" x14ac:dyDescent="0.25">
      <c r="A151" s="45" t="s">
        <v>9</v>
      </c>
      <c r="B151" s="45"/>
      <c r="C151" s="45"/>
      <c r="D151" s="45"/>
      <c r="E151" s="45"/>
      <c r="F151" s="45"/>
      <c r="G151" s="45"/>
      <c r="H151" s="45"/>
      <c r="I151" s="45"/>
      <c r="J151" s="45"/>
      <c r="K151" s="45"/>
      <c r="L151" s="45"/>
    </row>
    <row r="152" spans="1:12" x14ac:dyDescent="0.25">
      <c r="A152" s="11" t="s">
        <v>10</v>
      </c>
      <c r="B152" s="11"/>
      <c r="C152" s="11"/>
      <c r="D152" s="11"/>
      <c r="E152" s="11"/>
      <c r="F152" s="11"/>
      <c r="G152" s="11"/>
      <c r="H152" s="11"/>
      <c r="I152" s="11"/>
      <c r="J152" s="11"/>
      <c r="K152" s="11"/>
      <c r="L152" s="11"/>
    </row>
    <row r="153" spans="1:12" x14ac:dyDescent="0.25">
      <c r="A153" s="11" t="s">
        <v>11</v>
      </c>
      <c r="B153" s="11"/>
      <c r="C153" s="11"/>
      <c r="D153" s="11"/>
      <c r="E153" s="11"/>
      <c r="F153" s="11"/>
      <c r="G153" s="11"/>
      <c r="H153" s="11"/>
      <c r="I153" s="11"/>
      <c r="J153" s="11"/>
      <c r="K153" s="11"/>
      <c r="L153" s="11"/>
    </row>
    <row r="154" spans="1:12" x14ac:dyDescent="0.25">
      <c r="A154" s="11"/>
      <c r="B154" s="11"/>
      <c r="C154" s="11"/>
      <c r="D154" s="11"/>
      <c r="E154" s="11"/>
      <c r="F154" s="11"/>
      <c r="G154" s="11"/>
      <c r="H154" s="11"/>
      <c r="I154" s="11"/>
      <c r="J154" s="11"/>
      <c r="K154" s="11"/>
      <c r="L154" s="11"/>
    </row>
    <row r="155" spans="1:12" x14ac:dyDescent="0.25">
      <c r="A155" s="11"/>
      <c r="B155" s="11"/>
      <c r="C155" s="11"/>
      <c r="D155" s="11"/>
      <c r="E155" s="11"/>
      <c r="F155" s="11"/>
      <c r="G155" s="11"/>
      <c r="H155" s="11"/>
      <c r="I155" s="11"/>
      <c r="J155" s="11"/>
      <c r="K155" s="11"/>
      <c r="L155" s="11"/>
    </row>
    <row r="156" spans="1:12" x14ac:dyDescent="0.25">
      <c r="A156" s="11"/>
      <c r="B156" s="11"/>
      <c r="C156" s="11"/>
      <c r="D156" s="11"/>
      <c r="E156" s="11"/>
      <c r="F156" s="11"/>
      <c r="G156" s="11"/>
      <c r="H156" s="11"/>
      <c r="I156" s="11"/>
      <c r="J156" s="11"/>
      <c r="K156" s="11"/>
      <c r="L156" s="11"/>
    </row>
    <row r="157" spans="1:12" x14ac:dyDescent="0.25">
      <c r="A157" s="11"/>
      <c r="B157" s="11"/>
      <c r="C157" s="11"/>
      <c r="D157" s="11"/>
      <c r="E157" s="11"/>
      <c r="F157" s="11"/>
      <c r="G157" s="11"/>
      <c r="H157" s="11"/>
      <c r="I157" s="11"/>
      <c r="J157" s="11"/>
      <c r="K157" s="11"/>
      <c r="L157" s="11"/>
    </row>
    <row r="158" spans="1:12" x14ac:dyDescent="0.25">
      <c r="A158" s="11"/>
      <c r="B158" s="11"/>
      <c r="C158" s="11"/>
      <c r="D158" s="11"/>
      <c r="E158" s="11"/>
      <c r="F158" s="11"/>
      <c r="G158" s="11"/>
      <c r="H158" s="11"/>
      <c r="I158" s="11"/>
      <c r="J158" s="11"/>
      <c r="K158" s="11"/>
      <c r="L158" s="11"/>
    </row>
    <row r="159" spans="1:12" x14ac:dyDescent="0.25">
      <c r="A159" s="11"/>
      <c r="B159" s="11"/>
      <c r="C159" s="11"/>
      <c r="D159" s="11"/>
      <c r="E159" s="11"/>
      <c r="F159" s="11"/>
      <c r="G159" s="11"/>
      <c r="H159" s="11"/>
      <c r="I159" s="11"/>
      <c r="J159" s="11"/>
      <c r="K159" s="11"/>
      <c r="L159" s="11"/>
    </row>
    <row r="160" spans="1:12" x14ac:dyDescent="0.25">
      <c r="A160" s="11"/>
      <c r="B160" s="11"/>
      <c r="C160" s="11"/>
      <c r="D160" s="11"/>
      <c r="E160" s="11"/>
      <c r="F160" s="11"/>
      <c r="G160" s="11"/>
      <c r="H160" s="11"/>
      <c r="I160" s="11"/>
      <c r="J160" s="11"/>
      <c r="K160" s="11"/>
      <c r="L160" s="11"/>
    </row>
    <row r="161" spans="1:12" x14ac:dyDescent="0.25">
      <c r="A161" s="11"/>
      <c r="B161" s="11"/>
      <c r="C161" s="11"/>
      <c r="D161" s="11"/>
      <c r="E161" s="11"/>
      <c r="F161" s="11"/>
      <c r="G161" s="11"/>
      <c r="H161" s="11"/>
      <c r="I161" s="11"/>
      <c r="J161" s="11"/>
      <c r="K161" s="11"/>
      <c r="L161" s="11"/>
    </row>
    <row r="162" spans="1:12" x14ac:dyDescent="0.25">
      <c r="A162" s="11"/>
      <c r="B162" s="11"/>
      <c r="C162" s="11"/>
      <c r="D162" s="11"/>
      <c r="E162" s="11"/>
      <c r="F162" s="11"/>
      <c r="G162" s="11"/>
      <c r="H162" s="11"/>
      <c r="I162" s="11"/>
      <c r="J162" s="11"/>
      <c r="K162" s="11"/>
      <c r="L162" s="11"/>
    </row>
    <row r="163" spans="1:12" x14ac:dyDescent="0.25">
      <c r="A163" s="11"/>
      <c r="B163" s="11"/>
      <c r="C163" s="11"/>
      <c r="D163" s="11"/>
      <c r="E163" s="11"/>
      <c r="F163" s="11"/>
      <c r="G163" s="11"/>
      <c r="H163" s="11"/>
      <c r="I163" s="11"/>
      <c r="J163" s="11"/>
      <c r="K163" s="11"/>
      <c r="L163" s="11"/>
    </row>
    <row r="164" spans="1:12" x14ac:dyDescent="0.25">
      <c r="A164" s="11"/>
      <c r="B164" s="11"/>
      <c r="C164" s="11"/>
      <c r="D164" s="11"/>
      <c r="E164" s="11"/>
      <c r="F164" s="11"/>
      <c r="G164" s="11"/>
      <c r="H164" s="11"/>
      <c r="I164" s="11"/>
      <c r="J164" s="11"/>
      <c r="K164" s="11"/>
      <c r="L164" s="11"/>
    </row>
    <row r="165" spans="1:12" x14ac:dyDescent="0.25">
      <c r="A165" s="11"/>
      <c r="B165" s="11"/>
      <c r="C165" s="11"/>
      <c r="D165" s="11"/>
      <c r="E165" s="11"/>
      <c r="F165" s="11"/>
      <c r="G165" s="11"/>
      <c r="H165" s="11"/>
      <c r="I165" s="11"/>
      <c r="J165" s="11"/>
      <c r="K165" s="11"/>
      <c r="L165" s="11"/>
    </row>
    <row r="166" spans="1:12" x14ac:dyDescent="0.25">
      <c r="A166" s="11"/>
      <c r="B166" s="11"/>
      <c r="C166" s="11"/>
      <c r="D166" s="11"/>
      <c r="E166" s="11"/>
      <c r="F166" s="11"/>
      <c r="G166" s="11"/>
      <c r="H166" s="11"/>
      <c r="I166" s="11"/>
      <c r="J166" s="11"/>
      <c r="K166" s="11"/>
      <c r="L166" s="11"/>
    </row>
    <row r="167" spans="1:12" x14ac:dyDescent="0.25">
      <c r="A167" s="11"/>
      <c r="B167" s="11"/>
      <c r="C167" s="11"/>
      <c r="D167" s="11"/>
      <c r="E167" s="11"/>
      <c r="F167" s="11"/>
      <c r="G167" s="11"/>
      <c r="H167" s="11"/>
      <c r="I167" s="11"/>
      <c r="J167" s="11"/>
      <c r="K167" s="11"/>
      <c r="L167" s="11"/>
    </row>
    <row r="168" spans="1:12" x14ac:dyDescent="0.25">
      <c r="A168" s="11"/>
      <c r="B168" s="11"/>
      <c r="C168" s="11"/>
      <c r="D168" s="11"/>
      <c r="E168" s="11"/>
      <c r="F168" s="11"/>
      <c r="G168" s="11"/>
      <c r="H168" s="11"/>
      <c r="I168" s="11"/>
      <c r="J168" s="11"/>
      <c r="K168" s="11"/>
      <c r="L168" s="11"/>
    </row>
    <row r="169" spans="1:12" x14ac:dyDescent="0.25">
      <c r="A169" s="11"/>
      <c r="B169" s="11"/>
      <c r="C169" s="11"/>
      <c r="D169" s="11"/>
      <c r="E169" s="11"/>
      <c r="F169" s="11"/>
      <c r="G169" s="11"/>
      <c r="H169" s="11"/>
      <c r="I169" s="11"/>
      <c r="J169" s="11"/>
      <c r="K169" s="11"/>
      <c r="L169" s="11"/>
    </row>
    <row r="170" spans="1:12" x14ac:dyDescent="0.25">
      <c r="A170" s="11"/>
      <c r="B170" s="11"/>
      <c r="C170" s="11"/>
      <c r="D170" s="11"/>
      <c r="E170" s="11"/>
      <c r="F170" s="11"/>
      <c r="G170" s="11"/>
      <c r="H170" s="11"/>
      <c r="I170" s="11"/>
      <c r="J170" s="11"/>
      <c r="K170" s="11"/>
      <c r="L170" s="11"/>
    </row>
    <row r="171" spans="1:12" x14ac:dyDescent="0.25">
      <c r="A171" s="11"/>
      <c r="B171" s="11"/>
      <c r="C171" s="11"/>
      <c r="D171" s="11"/>
      <c r="E171" s="11"/>
      <c r="F171" s="11"/>
      <c r="G171" s="11"/>
      <c r="H171" s="11"/>
      <c r="I171" s="11"/>
      <c r="J171" s="11"/>
      <c r="K171" s="11"/>
      <c r="L171" s="11"/>
    </row>
    <row r="172" spans="1:12" x14ac:dyDescent="0.25">
      <c r="A172" s="11"/>
      <c r="B172" s="11"/>
      <c r="C172" s="11"/>
      <c r="D172" s="11"/>
      <c r="E172" s="11"/>
      <c r="F172" s="11"/>
      <c r="G172" s="11"/>
      <c r="H172" s="11"/>
      <c r="I172" s="11"/>
      <c r="J172" s="11"/>
      <c r="K172" s="11"/>
      <c r="L172" s="11"/>
    </row>
    <row r="173" spans="1:12" x14ac:dyDescent="0.25">
      <c r="A173" s="11"/>
      <c r="B173" s="11"/>
      <c r="C173" s="11"/>
      <c r="D173" s="11"/>
      <c r="E173" s="11"/>
      <c r="F173" s="11"/>
      <c r="G173" s="11"/>
      <c r="H173" s="11"/>
      <c r="I173" s="11"/>
      <c r="J173" s="11"/>
      <c r="K173" s="11"/>
      <c r="L173" s="11"/>
    </row>
    <row r="174" spans="1:12" x14ac:dyDescent="0.25">
      <c r="A174" s="11"/>
      <c r="B174" s="11"/>
      <c r="C174" s="11"/>
      <c r="D174" s="11"/>
      <c r="E174" s="11"/>
      <c r="F174" s="11"/>
      <c r="G174" s="11"/>
      <c r="H174" s="11"/>
      <c r="I174" s="11"/>
      <c r="J174" s="11"/>
      <c r="K174" s="11"/>
      <c r="L174" s="11"/>
    </row>
    <row r="175" spans="1:12" x14ac:dyDescent="0.25">
      <c r="A175" s="11"/>
      <c r="B175" s="11"/>
      <c r="C175" s="11"/>
      <c r="D175" s="11"/>
      <c r="E175" s="11"/>
      <c r="F175" s="11"/>
      <c r="G175" s="11"/>
      <c r="H175" s="11"/>
      <c r="I175" s="11"/>
      <c r="J175" s="11"/>
      <c r="K175" s="11"/>
      <c r="L175" s="11"/>
    </row>
    <row r="176" spans="1:12" x14ac:dyDescent="0.25">
      <c r="A176" s="11"/>
      <c r="B176" s="11"/>
      <c r="C176" s="11"/>
      <c r="D176" s="11"/>
      <c r="E176" s="11"/>
      <c r="F176" s="11"/>
      <c r="G176" s="11"/>
      <c r="H176" s="11"/>
      <c r="I176" s="11"/>
      <c r="J176" s="11"/>
      <c r="K176" s="11"/>
      <c r="L176" s="11"/>
    </row>
    <row r="177" spans="1:12" x14ac:dyDescent="0.25">
      <c r="A177" s="11"/>
      <c r="B177" s="11"/>
      <c r="C177" s="11"/>
      <c r="D177" s="11"/>
      <c r="E177" s="11"/>
      <c r="F177" s="11"/>
      <c r="G177" s="11"/>
      <c r="H177" s="11"/>
      <c r="I177" s="11"/>
      <c r="J177" s="11"/>
      <c r="K177" s="11"/>
      <c r="L177" s="11"/>
    </row>
    <row r="178" spans="1:12" x14ac:dyDescent="0.25">
      <c r="A178" s="11"/>
      <c r="B178" s="11"/>
      <c r="C178" s="11"/>
      <c r="D178" s="11"/>
      <c r="E178" s="11"/>
      <c r="F178" s="11"/>
      <c r="G178" s="11"/>
      <c r="H178" s="11"/>
      <c r="I178" s="11"/>
      <c r="J178" s="11"/>
      <c r="K178" s="11"/>
      <c r="L178" s="11"/>
    </row>
    <row r="179" spans="1:12" x14ac:dyDescent="0.25">
      <c r="A179" s="11"/>
      <c r="B179" s="11"/>
      <c r="C179" s="11"/>
      <c r="D179" s="11"/>
      <c r="E179" s="11"/>
      <c r="F179" s="11"/>
      <c r="G179" s="11"/>
      <c r="H179" s="11"/>
      <c r="I179" s="11"/>
      <c r="J179" s="11"/>
      <c r="K179" s="11"/>
      <c r="L179" s="11"/>
    </row>
    <row r="180" spans="1:12" x14ac:dyDescent="0.25">
      <c r="A180" s="11"/>
      <c r="B180" s="11"/>
      <c r="C180" s="11"/>
      <c r="D180" s="11"/>
      <c r="E180" s="11"/>
      <c r="F180" s="11"/>
      <c r="G180" s="11"/>
      <c r="H180" s="11"/>
      <c r="I180" s="11"/>
      <c r="J180" s="11"/>
      <c r="K180" s="11"/>
      <c r="L180" s="11"/>
    </row>
    <row r="181" spans="1:12" x14ac:dyDescent="0.25">
      <c r="A181" s="11"/>
      <c r="B181" s="11"/>
      <c r="C181" s="11"/>
      <c r="D181" s="11"/>
      <c r="E181" s="11"/>
      <c r="F181" s="11"/>
      <c r="G181" s="11"/>
      <c r="H181" s="11"/>
      <c r="I181" s="11"/>
      <c r="J181" s="11"/>
      <c r="K181" s="11"/>
      <c r="L181" s="11"/>
    </row>
    <row r="182" spans="1:12" x14ac:dyDescent="0.25">
      <c r="A182" s="11"/>
      <c r="B182" s="11"/>
      <c r="C182" s="11"/>
      <c r="D182" s="11"/>
      <c r="E182" s="11"/>
      <c r="F182" s="11"/>
      <c r="G182" s="11"/>
      <c r="H182" s="11"/>
      <c r="I182" s="11"/>
      <c r="J182" s="11"/>
      <c r="K182" s="11"/>
      <c r="L182" s="11"/>
    </row>
    <row r="183" spans="1:12" x14ac:dyDescent="0.25">
      <c r="A183" s="11"/>
      <c r="B183" s="11"/>
      <c r="C183" s="11"/>
      <c r="D183" s="11"/>
      <c r="E183" s="11"/>
      <c r="F183" s="11"/>
      <c r="G183" s="11"/>
      <c r="H183" s="11"/>
      <c r="I183" s="11"/>
      <c r="J183" s="11"/>
      <c r="K183" s="11"/>
      <c r="L183" s="11"/>
    </row>
    <row r="184" spans="1:12" x14ac:dyDescent="0.25">
      <c r="A184" s="11"/>
      <c r="B184" s="11"/>
      <c r="C184" s="11"/>
      <c r="D184" s="11"/>
      <c r="E184" s="11"/>
      <c r="F184" s="11"/>
      <c r="G184" s="11"/>
      <c r="H184" s="11"/>
      <c r="I184" s="11"/>
      <c r="J184" s="11"/>
      <c r="K184" s="11"/>
      <c r="L184" s="11"/>
    </row>
    <row r="185" spans="1:12" x14ac:dyDescent="0.25">
      <c r="A185" s="11"/>
      <c r="B185" s="11"/>
      <c r="C185" s="11"/>
      <c r="D185" s="11"/>
      <c r="E185" s="11"/>
      <c r="F185" s="11"/>
      <c r="G185" s="11"/>
      <c r="H185" s="11"/>
      <c r="I185" s="11"/>
      <c r="J185" s="11"/>
      <c r="K185" s="11"/>
      <c r="L185" s="11"/>
    </row>
    <row r="186" spans="1:12" x14ac:dyDescent="0.25">
      <c r="A186" s="11"/>
      <c r="B186" s="11"/>
      <c r="C186" s="11"/>
      <c r="D186" s="11"/>
      <c r="E186" s="11"/>
      <c r="F186" s="11"/>
      <c r="G186" s="11"/>
      <c r="H186" s="11"/>
      <c r="I186" s="11"/>
      <c r="J186" s="11"/>
      <c r="K186" s="11"/>
      <c r="L186" s="11"/>
    </row>
    <row r="187" spans="1:12" x14ac:dyDescent="0.25">
      <c r="A187" s="11"/>
      <c r="B187" s="11"/>
      <c r="C187" s="11"/>
      <c r="D187" s="11"/>
      <c r="E187" s="11"/>
      <c r="F187" s="11"/>
      <c r="G187" s="11"/>
      <c r="H187" s="11"/>
      <c r="I187" s="11"/>
      <c r="J187" s="11"/>
      <c r="K187" s="11"/>
      <c r="L187" s="11"/>
    </row>
    <row r="188" spans="1:12" x14ac:dyDescent="0.25">
      <c r="A188" s="11"/>
      <c r="B188" s="11"/>
      <c r="C188" s="11"/>
      <c r="D188" s="11"/>
      <c r="E188" s="11"/>
      <c r="F188" s="11"/>
      <c r="G188" s="11"/>
      <c r="H188" s="11"/>
      <c r="I188" s="11"/>
      <c r="J188" s="11"/>
      <c r="K188" s="11"/>
      <c r="L188" s="11"/>
    </row>
    <row r="189" spans="1:12" x14ac:dyDescent="0.25">
      <c r="A189" s="11"/>
      <c r="B189" s="11"/>
      <c r="C189" s="11"/>
      <c r="D189" s="11"/>
      <c r="E189" s="11"/>
      <c r="F189" s="11"/>
      <c r="G189" s="11"/>
      <c r="H189" s="11"/>
      <c r="I189" s="11"/>
      <c r="J189" s="11"/>
      <c r="K189" s="11"/>
      <c r="L189" s="11"/>
    </row>
    <row r="190" spans="1:12" x14ac:dyDescent="0.25">
      <c r="A190" s="11"/>
      <c r="B190" s="11"/>
      <c r="C190" s="11"/>
      <c r="D190" s="11"/>
      <c r="E190" s="11"/>
      <c r="F190" s="11"/>
      <c r="G190" s="11"/>
      <c r="H190" s="11"/>
      <c r="I190" s="11"/>
      <c r="J190" s="11"/>
      <c r="K190" s="11"/>
      <c r="L190" s="11"/>
    </row>
    <row r="191" spans="1:12" x14ac:dyDescent="0.25">
      <c r="A191" s="11"/>
      <c r="B191" s="11"/>
      <c r="C191" s="11"/>
      <c r="D191" s="11"/>
      <c r="E191" s="11"/>
      <c r="F191" s="11"/>
      <c r="G191" s="11"/>
      <c r="H191" s="11"/>
      <c r="I191" s="11"/>
      <c r="J191" s="11"/>
      <c r="K191" s="11"/>
      <c r="L191" s="11"/>
    </row>
    <row r="192" spans="1:12" x14ac:dyDescent="0.25">
      <c r="A192" s="11"/>
      <c r="B192" s="11"/>
      <c r="C192" s="11"/>
      <c r="D192" s="11"/>
      <c r="E192" s="11"/>
      <c r="F192" s="11"/>
      <c r="G192" s="11"/>
      <c r="H192" s="11"/>
      <c r="I192" s="11"/>
      <c r="J192" s="11"/>
      <c r="K192" s="11"/>
      <c r="L192" s="11"/>
    </row>
    <row r="193" spans="1:12" x14ac:dyDescent="0.25">
      <c r="A193" s="11"/>
      <c r="B193" s="11"/>
      <c r="C193" s="11"/>
      <c r="D193" s="11"/>
      <c r="E193" s="11"/>
      <c r="F193" s="11"/>
      <c r="G193" s="11"/>
      <c r="H193" s="11"/>
      <c r="I193" s="11"/>
      <c r="J193" s="11"/>
      <c r="K193" s="11"/>
      <c r="L193" s="11"/>
    </row>
    <row r="194" spans="1:12" x14ac:dyDescent="0.25">
      <c r="A194" s="11"/>
      <c r="B194" s="11"/>
      <c r="C194" s="11"/>
      <c r="D194" s="11"/>
      <c r="E194" s="11"/>
      <c r="F194" s="11"/>
      <c r="G194" s="11"/>
      <c r="H194" s="11"/>
      <c r="I194" s="11"/>
      <c r="J194" s="11"/>
      <c r="K194" s="11"/>
      <c r="L194" s="11"/>
    </row>
    <row r="195" spans="1:12" x14ac:dyDescent="0.25">
      <c r="A195" s="11"/>
      <c r="B195" s="11"/>
      <c r="C195" s="11"/>
      <c r="D195" s="11"/>
      <c r="E195" s="11"/>
      <c r="F195" s="11"/>
      <c r="G195" s="11"/>
      <c r="H195" s="11"/>
      <c r="I195" s="11"/>
      <c r="J195" s="11"/>
      <c r="K195" s="11"/>
      <c r="L195" s="11"/>
    </row>
    <row r="196" spans="1:12" x14ac:dyDescent="0.25">
      <c r="A196" s="11"/>
      <c r="B196" s="11"/>
      <c r="C196" s="11"/>
      <c r="D196" s="11"/>
      <c r="E196" s="11"/>
      <c r="F196" s="11"/>
      <c r="G196" s="11"/>
      <c r="H196" s="11"/>
      <c r="I196" s="11"/>
      <c r="J196" s="11"/>
      <c r="K196" s="11"/>
      <c r="L196" s="11"/>
    </row>
    <row r="197" spans="1:12" x14ac:dyDescent="0.25">
      <c r="A197" s="11"/>
      <c r="B197" s="11"/>
      <c r="C197" s="11"/>
      <c r="D197" s="11"/>
      <c r="E197" s="11"/>
      <c r="F197" s="11"/>
      <c r="G197" s="11"/>
      <c r="H197" s="11"/>
      <c r="I197" s="11"/>
      <c r="J197" s="11"/>
      <c r="K197" s="11"/>
      <c r="L197" s="11"/>
    </row>
    <row r="198" spans="1:12" x14ac:dyDescent="0.25">
      <c r="A198" s="11"/>
      <c r="B198" s="11"/>
      <c r="C198" s="11"/>
      <c r="D198" s="11"/>
      <c r="E198" s="11"/>
      <c r="F198" s="11"/>
      <c r="G198" s="11"/>
      <c r="H198" s="11"/>
      <c r="I198" s="11"/>
      <c r="J198" s="11"/>
      <c r="K198" s="11"/>
      <c r="L198" s="11"/>
    </row>
    <row r="199" spans="1:12" x14ac:dyDescent="0.25">
      <c r="A199" s="11"/>
      <c r="B199" s="11"/>
      <c r="C199" s="11"/>
      <c r="D199" s="11"/>
      <c r="E199" s="11"/>
      <c r="F199" s="11"/>
      <c r="G199" s="11"/>
      <c r="H199" s="11"/>
      <c r="I199" s="11"/>
      <c r="J199" s="11"/>
      <c r="K199" s="11"/>
      <c r="L199" s="11"/>
    </row>
    <row r="200" spans="1:12" x14ac:dyDescent="0.25">
      <c r="A200" s="11"/>
      <c r="B200" s="11"/>
      <c r="C200" s="11"/>
      <c r="D200" s="11"/>
      <c r="E200" s="11"/>
      <c r="F200" s="11"/>
      <c r="G200" s="11"/>
      <c r="H200" s="11"/>
      <c r="I200" s="11"/>
      <c r="J200" s="11"/>
      <c r="K200" s="11"/>
      <c r="L200" s="11"/>
    </row>
    <row r="201" spans="1:12" x14ac:dyDescent="0.25">
      <c r="A201" s="11"/>
      <c r="B201" s="11"/>
      <c r="C201" s="11"/>
      <c r="D201" s="11"/>
      <c r="E201" s="11"/>
      <c r="F201" s="11"/>
      <c r="G201" s="11"/>
      <c r="H201" s="11"/>
      <c r="I201" s="11"/>
      <c r="J201" s="11"/>
      <c r="K201" s="11"/>
      <c r="L201" s="11"/>
    </row>
    <row r="202" spans="1:12" x14ac:dyDescent="0.25">
      <c r="A202" s="11"/>
      <c r="B202" s="11"/>
      <c r="C202" s="11"/>
      <c r="D202" s="11"/>
      <c r="E202" s="11"/>
      <c r="F202" s="11"/>
      <c r="G202" s="11"/>
      <c r="H202" s="11"/>
      <c r="I202" s="11"/>
      <c r="J202" s="11"/>
      <c r="K202" s="11"/>
      <c r="L202" s="11"/>
    </row>
  </sheetData>
  <mergeCells count="5">
    <mergeCell ref="A151:L151"/>
    <mergeCell ref="A2:G2"/>
    <mergeCell ref="G43:I43"/>
    <mergeCell ref="A1:I1"/>
    <mergeCell ref="A6:I7"/>
  </mergeCells>
  <printOptions horizontalCentered="1"/>
  <pageMargins left="0.39370078740157483" right="0.39370078740157483" top="0.39370078740157483" bottom="0.39370078740157483" header="0.31496062992125984" footer="0.31496062992125984"/>
  <pageSetup scale="85" fitToHeight="0" orientation="portrait" r:id="rId1"/>
  <ignoredErrors>
    <ignoredError sqref="J7:K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B29" sqref="B29"/>
    </sheetView>
  </sheetViews>
  <sheetFormatPr baseColWidth="10" defaultRowHeight="15" x14ac:dyDescent="0.25"/>
  <cols>
    <col min="1" max="1" width="52.7109375" customWidth="1"/>
    <col min="2" max="2" width="26.5703125" customWidth="1"/>
  </cols>
  <sheetData>
    <row r="1" spans="1:12" ht="66" customHeight="1" x14ac:dyDescent="0.25">
      <c r="A1" s="52" t="s">
        <v>6</v>
      </c>
      <c r="B1" s="53" t="s">
        <v>12</v>
      </c>
      <c r="C1" s="8"/>
      <c r="D1" s="8"/>
      <c r="E1" s="8"/>
      <c r="F1" s="8"/>
      <c r="G1" s="8"/>
      <c r="H1" s="8"/>
      <c r="I1" s="8"/>
      <c r="J1" s="8"/>
      <c r="K1" s="8"/>
      <c r="L1" s="8"/>
    </row>
    <row r="2" spans="1:12" s="55" customFormat="1" ht="26.25" customHeight="1" x14ac:dyDescent="0.25">
      <c r="A2" s="54"/>
      <c r="B2" s="53"/>
      <c r="C2" s="8"/>
      <c r="D2" s="8"/>
      <c r="E2" s="8"/>
      <c r="F2" s="8"/>
      <c r="G2" s="8"/>
      <c r="H2" s="8"/>
      <c r="I2" s="8"/>
      <c r="J2" s="8"/>
      <c r="K2" s="8"/>
      <c r="L2" s="8"/>
    </row>
    <row r="3" spans="1:12" ht="15.75" x14ac:dyDescent="0.25">
      <c r="A3" s="3" t="s">
        <v>191</v>
      </c>
    </row>
    <row r="4" spans="1:12" ht="15.75" x14ac:dyDescent="0.25">
      <c r="A4" s="3" t="s">
        <v>13</v>
      </c>
    </row>
    <row r="5" spans="1:12" ht="15.75" x14ac:dyDescent="0.25">
      <c r="A5" s="3" t="s">
        <v>193</v>
      </c>
    </row>
    <row r="6" spans="1:12" ht="24" customHeight="1" x14ac:dyDescent="0.25">
      <c r="A6" s="51" t="s">
        <v>191</v>
      </c>
      <c r="B6" s="51"/>
    </row>
    <row r="7" spans="1:12" x14ac:dyDescent="0.25">
      <c r="A7" s="51" t="s">
        <v>192</v>
      </c>
      <c r="B7" s="51"/>
    </row>
    <row r="8" spans="1:12" x14ac:dyDescent="0.25">
      <c r="A8" s="51" t="s">
        <v>193</v>
      </c>
      <c r="B8" s="51"/>
    </row>
    <row r="9" spans="1:12" x14ac:dyDescent="0.25">
      <c r="A9" s="57" t="s">
        <v>194</v>
      </c>
      <c r="B9" s="58" t="s">
        <v>195</v>
      </c>
    </row>
    <row r="10" spans="1:12" ht="15.75" thickBot="1" x14ac:dyDescent="0.3">
      <c r="A10" s="59"/>
      <c r="B10" s="58" t="s">
        <v>196</v>
      </c>
    </row>
    <row r="11" spans="1:12" x14ac:dyDescent="0.25">
      <c r="A11" s="60" t="s">
        <v>197</v>
      </c>
      <c r="B11" s="61">
        <v>196552980</v>
      </c>
    </row>
    <row r="12" spans="1:12" x14ac:dyDescent="0.25">
      <c r="A12" s="62" t="s">
        <v>198</v>
      </c>
      <c r="B12" s="63">
        <v>196552980</v>
      </c>
    </row>
    <row r="13" spans="1:12" x14ac:dyDescent="0.25">
      <c r="A13" s="64" t="s">
        <v>199</v>
      </c>
      <c r="B13" s="65">
        <v>523737170</v>
      </c>
    </row>
    <row r="14" spans="1:12" x14ac:dyDescent="0.25">
      <c r="A14" s="62" t="s">
        <v>200</v>
      </c>
      <c r="B14" s="63">
        <v>310117278</v>
      </c>
    </row>
    <row r="15" spans="1:12" x14ac:dyDescent="0.25">
      <c r="A15" s="62" t="s">
        <v>201</v>
      </c>
      <c r="B15" s="63">
        <v>88907553</v>
      </c>
    </row>
    <row r="16" spans="1:12" x14ac:dyDescent="0.25">
      <c r="A16" s="62" t="s">
        <v>61</v>
      </c>
      <c r="B16" s="63">
        <v>124712339</v>
      </c>
    </row>
    <row r="17" spans="1:2" x14ac:dyDescent="0.25">
      <c r="A17" s="64" t="s">
        <v>202</v>
      </c>
      <c r="B17" s="65">
        <v>330652124</v>
      </c>
    </row>
    <row r="18" spans="1:2" ht="15.75" thickBot="1" x14ac:dyDescent="0.3">
      <c r="A18" s="66" t="s">
        <v>169</v>
      </c>
      <c r="B18" s="67">
        <v>330652124</v>
      </c>
    </row>
    <row r="19" spans="1:2" ht="24.75" customHeight="1" x14ac:dyDescent="0.25">
      <c r="A19" s="68" t="s">
        <v>203</v>
      </c>
      <c r="B19" s="68"/>
    </row>
    <row r="20" spans="1:2" ht="16.5" customHeight="1" x14ac:dyDescent="0.25">
      <c r="A20" s="69" t="s">
        <v>204</v>
      </c>
      <c r="B20" s="69"/>
    </row>
    <row r="21" spans="1:2" x14ac:dyDescent="0.25">
      <c r="A21" s="11"/>
      <c r="B21" s="11"/>
    </row>
    <row r="22" spans="1:2" x14ac:dyDescent="0.25">
      <c r="A22" s="11"/>
      <c r="B22" s="11"/>
    </row>
    <row r="23" spans="1:2" x14ac:dyDescent="0.25">
      <c r="A23" s="11"/>
      <c r="B23" s="11"/>
    </row>
  </sheetData>
  <mergeCells count="6">
    <mergeCell ref="A6:B6"/>
    <mergeCell ref="A7:B7"/>
    <mergeCell ref="A8:B8"/>
    <mergeCell ref="A9:A10"/>
    <mergeCell ref="A19:B19"/>
    <mergeCell ref="A20:B2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C31" sqref="C31"/>
    </sheetView>
  </sheetViews>
  <sheetFormatPr baseColWidth="10" defaultRowHeight="15" x14ac:dyDescent="0.25"/>
  <cols>
    <col min="1" max="1" width="4.42578125" customWidth="1"/>
    <col min="2" max="2" width="55.42578125" customWidth="1"/>
    <col min="3" max="3" width="26.7109375" customWidth="1"/>
  </cols>
  <sheetData>
    <row r="1" spans="1:3" ht="43.5" customHeight="1" x14ac:dyDescent="0.25">
      <c r="A1" s="71" t="s">
        <v>6</v>
      </c>
      <c r="B1" s="71"/>
      <c r="C1" s="53" t="s">
        <v>12</v>
      </c>
    </row>
    <row r="2" spans="1:3" x14ac:dyDescent="0.25">
      <c r="A2" s="54"/>
      <c r="B2" s="53"/>
    </row>
    <row r="3" spans="1:3" ht="15.75" x14ac:dyDescent="0.25">
      <c r="A3" s="3" t="s">
        <v>205</v>
      </c>
    </row>
    <row r="4" spans="1:3" ht="15.75" x14ac:dyDescent="0.25">
      <c r="A4" s="3" t="s">
        <v>13</v>
      </c>
    </row>
    <row r="5" spans="1:3" ht="15.75" x14ac:dyDescent="0.25">
      <c r="A5" s="3" t="s">
        <v>193</v>
      </c>
    </row>
    <row r="6" spans="1:3" x14ac:dyDescent="0.25">
      <c r="A6" s="70" t="s">
        <v>205</v>
      </c>
      <c r="B6" s="70"/>
      <c r="C6" s="70"/>
    </row>
    <row r="7" spans="1:3" x14ac:dyDescent="0.25">
      <c r="A7" s="70" t="s">
        <v>192</v>
      </c>
      <c r="B7" s="70"/>
      <c r="C7" s="70"/>
    </row>
    <row r="8" spans="1:3" x14ac:dyDescent="0.25">
      <c r="A8" s="70" t="s">
        <v>193</v>
      </c>
      <c r="B8" s="70"/>
      <c r="C8" s="70"/>
    </row>
    <row r="9" spans="1:3" x14ac:dyDescent="0.25">
      <c r="A9" s="73" t="s">
        <v>206</v>
      </c>
      <c r="B9" s="73"/>
      <c r="C9" s="74" t="s">
        <v>195</v>
      </c>
    </row>
    <row r="10" spans="1:3" ht="15.75" thickBot="1" x14ac:dyDescent="0.3">
      <c r="A10" s="75"/>
      <c r="B10" s="75"/>
      <c r="C10" s="76" t="s">
        <v>207</v>
      </c>
    </row>
    <row r="11" spans="1:3" x14ac:dyDescent="0.25">
      <c r="A11" s="62"/>
      <c r="B11" s="77" t="s">
        <v>208</v>
      </c>
      <c r="C11" s="78">
        <v>101652924</v>
      </c>
    </row>
    <row r="12" spans="1:3" x14ac:dyDescent="0.25">
      <c r="A12" s="64">
        <v>1</v>
      </c>
      <c r="B12" s="64" t="s">
        <v>209</v>
      </c>
      <c r="C12" s="79">
        <v>861170</v>
      </c>
    </row>
    <row r="13" spans="1:3" x14ac:dyDescent="0.25">
      <c r="A13" s="62"/>
      <c r="B13" s="80" t="s">
        <v>210</v>
      </c>
      <c r="C13" s="63">
        <v>54820</v>
      </c>
    </row>
    <row r="14" spans="1:3" x14ac:dyDescent="0.25">
      <c r="A14" s="62"/>
      <c r="B14" s="80" t="s">
        <v>211</v>
      </c>
      <c r="C14" s="63">
        <v>806350</v>
      </c>
    </row>
    <row r="15" spans="1:3" x14ac:dyDescent="0.25">
      <c r="A15" s="64">
        <v>3</v>
      </c>
      <c r="B15" s="64" t="s">
        <v>212</v>
      </c>
      <c r="C15" s="81">
        <v>4685772</v>
      </c>
    </row>
    <row r="16" spans="1:3" x14ac:dyDescent="0.25">
      <c r="A16" s="62"/>
      <c r="B16" s="80" t="s">
        <v>213</v>
      </c>
      <c r="C16" s="63">
        <v>4685772</v>
      </c>
    </row>
    <row r="17" spans="1:3" x14ac:dyDescent="0.25">
      <c r="A17" s="64">
        <v>22</v>
      </c>
      <c r="B17" s="64" t="s">
        <v>214</v>
      </c>
      <c r="C17" s="81">
        <v>10206785</v>
      </c>
    </row>
    <row r="18" spans="1:3" x14ac:dyDescent="0.25">
      <c r="A18" s="64">
        <v>40</v>
      </c>
      <c r="B18" s="64" t="s">
        <v>215</v>
      </c>
      <c r="C18" s="81">
        <v>32877088</v>
      </c>
    </row>
    <row r="19" spans="1:3" ht="15.75" thickBot="1" x14ac:dyDescent="0.3">
      <c r="A19" s="82"/>
      <c r="B19" s="82" t="s">
        <v>216</v>
      </c>
      <c r="C19" s="83">
        <v>53022109</v>
      </c>
    </row>
    <row r="20" spans="1:3" ht="16.5" customHeight="1" x14ac:dyDescent="0.25">
      <c r="A20" s="68" t="s">
        <v>203</v>
      </c>
      <c r="B20" s="68"/>
      <c r="C20" s="68"/>
    </row>
    <row r="21" spans="1:3" ht="16.5" customHeight="1" x14ac:dyDescent="0.25">
      <c r="A21" s="69" t="s">
        <v>217</v>
      </c>
      <c r="B21" s="69"/>
      <c r="C21" s="69"/>
    </row>
    <row r="22" spans="1:3" x14ac:dyDescent="0.25">
      <c r="A22" s="11"/>
      <c r="B22" s="11"/>
      <c r="C22" s="11"/>
    </row>
    <row r="23" spans="1:3" x14ac:dyDescent="0.25">
      <c r="A23" s="11"/>
      <c r="B23" s="11"/>
      <c r="C23" s="11"/>
    </row>
    <row r="24" spans="1:3" x14ac:dyDescent="0.25">
      <c r="A24" s="11"/>
      <c r="B24" s="11"/>
      <c r="C24" s="11"/>
    </row>
    <row r="25" spans="1:3" x14ac:dyDescent="0.25">
      <c r="A25" s="11"/>
      <c r="B25" s="11"/>
      <c r="C25" s="11"/>
    </row>
  </sheetData>
  <mergeCells count="7">
    <mergeCell ref="A20:C20"/>
    <mergeCell ref="A21:C21"/>
    <mergeCell ref="A1:B1"/>
    <mergeCell ref="A6:C6"/>
    <mergeCell ref="A7:C7"/>
    <mergeCell ref="A8:C8"/>
    <mergeCell ref="A9:B1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G6" sqref="G6"/>
    </sheetView>
  </sheetViews>
  <sheetFormatPr baseColWidth="10" defaultRowHeight="15" x14ac:dyDescent="0.25"/>
  <cols>
    <col min="1" max="1" width="6" customWidth="1"/>
    <col min="2" max="2" width="52" customWidth="1"/>
    <col min="3" max="3" width="22.42578125" customWidth="1"/>
  </cols>
  <sheetData>
    <row r="1" spans="1:3" ht="51" customHeight="1" x14ac:dyDescent="0.25">
      <c r="A1" s="71" t="s">
        <v>6</v>
      </c>
      <c r="B1" s="71"/>
      <c r="C1" s="53" t="s">
        <v>12</v>
      </c>
    </row>
    <row r="2" spans="1:3" x14ac:dyDescent="0.25">
      <c r="A2" s="54"/>
      <c r="B2" s="53"/>
    </row>
    <row r="3" spans="1:3" ht="35.25" customHeight="1" x14ac:dyDescent="0.25">
      <c r="A3" s="84" t="s">
        <v>218</v>
      </c>
      <c r="B3" s="84"/>
      <c r="C3" s="84"/>
    </row>
    <row r="4" spans="1:3" ht="15.75" x14ac:dyDescent="0.25">
      <c r="A4" s="3" t="s">
        <v>13</v>
      </c>
    </row>
    <row r="5" spans="1:3" ht="15.75" x14ac:dyDescent="0.25">
      <c r="A5" s="3" t="s">
        <v>4</v>
      </c>
    </row>
    <row r="6" spans="1:3" ht="36" customHeight="1" x14ac:dyDescent="0.25">
      <c r="A6" s="70" t="s">
        <v>218</v>
      </c>
      <c r="B6" s="70"/>
      <c r="C6" s="70"/>
    </row>
    <row r="7" spans="1:3" x14ac:dyDescent="0.25">
      <c r="A7" s="70" t="s">
        <v>219</v>
      </c>
      <c r="B7" s="70"/>
      <c r="C7" s="70"/>
    </row>
    <row r="8" spans="1:3" x14ac:dyDescent="0.25">
      <c r="A8" s="70" t="s">
        <v>4</v>
      </c>
      <c r="B8" s="70"/>
      <c r="C8" s="70"/>
    </row>
    <row r="9" spans="1:3" x14ac:dyDescent="0.25">
      <c r="A9" s="57" t="s">
        <v>220</v>
      </c>
      <c r="B9" s="57"/>
      <c r="C9" s="85" t="s">
        <v>195</v>
      </c>
    </row>
    <row r="10" spans="1:3" ht="15.75" thickBot="1" x14ac:dyDescent="0.3">
      <c r="A10" s="59"/>
      <c r="B10" s="59"/>
      <c r="C10" s="86" t="s">
        <v>207</v>
      </c>
    </row>
    <row r="11" spans="1:3" x14ac:dyDescent="0.25">
      <c r="A11" s="87"/>
      <c r="B11" s="88" t="s">
        <v>208</v>
      </c>
      <c r="C11" s="89">
        <v>1368.4</v>
      </c>
    </row>
    <row r="12" spans="1:3" x14ac:dyDescent="0.25">
      <c r="A12" s="90"/>
      <c r="B12" s="90" t="s">
        <v>17</v>
      </c>
      <c r="C12" s="91">
        <v>1368.4</v>
      </c>
    </row>
    <row r="13" spans="1:3" x14ac:dyDescent="0.25">
      <c r="A13" s="92">
        <v>4</v>
      </c>
      <c r="B13" s="92" t="s">
        <v>19</v>
      </c>
      <c r="C13" s="93">
        <v>700</v>
      </c>
    </row>
    <row r="14" spans="1:3" x14ac:dyDescent="0.25">
      <c r="A14" s="92">
        <v>6</v>
      </c>
      <c r="B14" s="92" t="s">
        <v>50</v>
      </c>
      <c r="C14" s="93">
        <v>24</v>
      </c>
    </row>
    <row r="15" spans="1:3" x14ac:dyDescent="0.25">
      <c r="A15" s="92">
        <v>12</v>
      </c>
      <c r="B15" s="92" t="s">
        <v>106</v>
      </c>
      <c r="C15" s="93">
        <v>244.4</v>
      </c>
    </row>
    <row r="16" spans="1:3" ht="15.75" thickBot="1" x14ac:dyDescent="0.3">
      <c r="A16" s="94">
        <v>27</v>
      </c>
      <c r="B16" s="94" t="s">
        <v>221</v>
      </c>
      <c r="C16" s="95">
        <v>400</v>
      </c>
    </row>
    <row r="17" spans="1:3" x14ac:dyDescent="0.25">
      <c r="A17" s="96" t="s">
        <v>222</v>
      </c>
      <c r="B17" s="96"/>
      <c r="C17" s="96"/>
    </row>
    <row r="18" spans="1:3" x14ac:dyDescent="0.25">
      <c r="A18" s="97" t="s">
        <v>223</v>
      </c>
      <c r="B18" s="97"/>
      <c r="C18" s="97"/>
    </row>
    <row r="19" spans="1:3" x14ac:dyDescent="0.25">
      <c r="A19" s="98" t="s">
        <v>11</v>
      </c>
      <c r="B19" s="98"/>
      <c r="C19" s="98"/>
    </row>
    <row r="20" spans="1:3" x14ac:dyDescent="0.25">
      <c r="A20" s="11"/>
      <c r="B20" s="11"/>
      <c r="C20" s="11"/>
    </row>
    <row r="21" spans="1:3" x14ac:dyDescent="0.25">
      <c r="A21" s="11"/>
      <c r="B21" s="11"/>
      <c r="C21" s="11"/>
    </row>
  </sheetData>
  <mergeCells count="9">
    <mergeCell ref="A19:C19"/>
    <mergeCell ref="A1:B1"/>
    <mergeCell ref="A3:C3"/>
    <mergeCell ref="A6:C6"/>
    <mergeCell ref="A7:C7"/>
    <mergeCell ref="A8:C8"/>
    <mergeCell ref="A9:B10"/>
    <mergeCell ref="A17:C17"/>
    <mergeCell ref="A18:C1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election activeCell="L25" sqref="L25"/>
    </sheetView>
  </sheetViews>
  <sheetFormatPr baseColWidth="10" defaultRowHeight="15" x14ac:dyDescent="0.25"/>
  <cols>
    <col min="1" max="1" width="12.28515625" customWidth="1"/>
    <col min="2" max="3" width="16.28515625" customWidth="1"/>
    <col min="4" max="4" width="3" customWidth="1"/>
    <col min="5" max="7" width="13.85546875" customWidth="1"/>
  </cols>
  <sheetData>
    <row r="1" spans="1:8" ht="69.75" customHeight="1" x14ac:dyDescent="0.25">
      <c r="A1" s="113" t="s">
        <v>6</v>
      </c>
      <c r="B1" s="113"/>
      <c r="C1" s="113"/>
      <c r="D1" s="113"/>
      <c r="E1" s="114" t="s">
        <v>12</v>
      </c>
    </row>
    <row r="2" spans="1:8" x14ac:dyDescent="0.25">
      <c r="A2" s="54"/>
      <c r="B2" s="53"/>
    </row>
    <row r="3" spans="1:8" ht="15.75" x14ac:dyDescent="0.25">
      <c r="A3" s="3" t="s">
        <v>224</v>
      </c>
    </row>
    <row r="4" spans="1:8" ht="15.75" x14ac:dyDescent="0.25">
      <c r="A4" s="3" t="s">
        <v>13</v>
      </c>
    </row>
    <row r="5" spans="1:8" ht="15.75" x14ac:dyDescent="0.25">
      <c r="A5" s="3" t="s">
        <v>4</v>
      </c>
    </row>
    <row r="6" spans="1:8" x14ac:dyDescent="0.25">
      <c r="A6" s="70" t="s">
        <v>224</v>
      </c>
      <c r="B6" s="70"/>
      <c r="C6" s="70"/>
      <c r="D6" s="70"/>
      <c r="E6" s="70"/>
      <c r="F6" s="70"/>
      <c r="G6" s="70"/>
      <c r="H6" s="11"/>
    </row>
    <row r="7" spans="1:8" x14ac:dyDescent="0.25">
      <c r="A7" s="70" t="s">
        <v>192</v>
      </c>
      <c r="B7" s="70"/>
      <c r="C7" s="70"/>
      <c r="D7" s="70"/>
      <c r="E7" s="70"/>
      <c r="F7" s="70"/>
      <c r="G7" s="70"/>
      <c r="H7" s="11"/>
    </row>
    <row r="8" spans="1:8" x14ac:dyDescent="0.25">
      <c r="A8" s="70" t="s">
        <v>4</v>
      </c>
      <c r="B8" s="70"/>
      <c r="C8" s="70"/>
      <c r="D8" s="70"/>
      <c r="E8" s="70"/>
      <c r="F8" s="70"/>
      <c r="G8" s="70"/>
      <c r="H8" s="11"/>
    </row>
    <row r="9" spans="1:8" ht="15.75" thickBot="1" x14ac:dyDescent="0.3">
      <c r="A9" s="99" t="s">
        <v>225</v>
      </c>
      <c r="B9" s="100" t="s">
        <v>226</v>
      </c>
      <c r="C9" s="100"/>
      <c r="D9" s="101"/>
      <c r="E9" s="100" t="s">
        <v>227</v>
      </c>
      <c r="F9" s="100"/>
      <c r="G9" s="100"/>
      <c r="H9" s="11"/>
    </row>
    <row r="10" spans="1:8" ht="15.75" thickBot="1" x14ac:dyDescent="0.3">
      <c r="A10" s="100"/>
      <c r="B10" s="102" t="s">
        <v>228</v>
      </c>
      <c r="C10" s="102" t="s">
        <v>229</v>
      </c>
      <c r="D10" s="102"/>
      <c r="E10" s="102" t="s">
        <v>228</v>
      </c>
      <c r="F10" s="102" t="s">
        <v>229</v>
      </c>
      <c r="G10" s="102" t="s">
        <v>230</v>
      </c>
      <c r="H10" s="11"/>
    </row>
    <row r="11" spans="1:8" x14ac:dyDescent="0.25">
      <c r="A11" s="110" t="s">
        <v>231</v>
      </c>
      <c r="B11" s="111"/>
      <c r="C11" s="111"/>
      <c r="D11" s="111"/>
      <c r="E11" s="111"/>
      <c r="F11" s="111"/>
      <c r="G11" s="111"/>
      <c r="H11" s="11"/>
    </row>
    <row r="12" spans="1:8" x14ac:dyDescent="0.25">
      <c r="A12" s="103" t="s">
        <v>232</v>
      </c>
      <c r="B12" s="104">
        <v>-100873.2</v>
      </c>
      <c r="C12" s="104">
        <v>-100549.3</v>
      </c>
      <c r="D12" s="105"/>
      <c r="E12" s="104">
        <v>-8258.2999999999993</v>
      </c>
      <c r="F12" s="104">
        <v>-49303.4</v>
      </c>
      <c r="G12" s="104">
        <v>-85605.7</v>
      </c>
      <c r="H12" s="11"/>
    </row>
    <row r="13" spans="1:8" x14ac:dyDescent="0.25">
      <c r="A13" s="103" t="s">
        <v>233</v>
      </c>
      <c r="B13" s="104">
        <v>-100873.2</v>
      </c>
      <c r="C13" s="104">
        <v>-100549.3</v>
      </c>
      <c r="D13" s="105"/>
      <c r="E13" s="104">
        <v>-8258.2999999999993</v>
      </c>
      <c r="F13" s="104">
        <v>-49303.4</v>
      </c>
      <c r="G13" s="104">
        <v>-85605.7</v>
      </c>
      <c r="H13" s="11"/>
    </row>
    <row r="14" spans="1:8" x14ac:dyDescent="0.25">
      <c r="A14" s="103" t="s">
        <v>234</v>
      </c>
      <c r="B14" s="104">
        <v>-154861.79999999999</v>
      </c>
      <c r="C14" s="104">
        <v>-154537.9</v>
      </c>
      <c r="D14" s="105"/>
      <c r="E14" s="104">
        <v>-23636.3</v>
      </c>
      <c r="F14" s="104">
        <v>-64681.3</v>
      </c>
      <c r="G14" s="104">
        <v>-111977.5</v>
      </c>
      <c r="H14" s="11"/>
    </row>
    <row r="15" spans="1:8" x14ac:dyDescent="0.25">
      <c r="A15" s="110" t="s">
        <v>235</v>
      </c>
      <c r="B15" s="112"/>
      <c r="C15" s="112"/>
      <c r="D15" s="112"/>
      <c r="E15" s="112"/>
      <c r="F15" s="112"/>
      <c r="G15" s="112"/>
      <c r="H15" s="11"/>
    </row>
    <row r="16" spans="1:8" x14ac:dyDescent="0.25">
      <c r="A16" s="103" t="s">
        <v>232</v>
      </c>
      <c r="B16" s="104">
        <v>42360.1</v>
      </c>
      <c r="C16" s="104">
        <v>42360.1</v>
      </c>
      <c r="D16" s="105"/>
      <c r="E16" s="104">
        <v>10374.200000000001</v>
      </c>
      <c r="F16" s="104">
        <v>10374.200000000001</v>
      </c>
      <c r="G16" s="104">
        <v>1894.4</v>
      </c>
      <c r="H16" s="11"/>
    </row>
    <row r="17" spans="1:8" x14ac:dyDescent="0.25">
      <c r="A17" s="103" t="s">
        <v>233</v>
      </c>
      <c r="B17" s="104">
        <v>42360.1</v>
      </c>
      <c r="C17" s="104">
        <v>42360.1</v>
      </c>
      <c r="D17" s="105"/>
      <c r="E17" s="104">
        <v>10374.200000000001</v>
      </c>
      <c r="F17" s="104">
        <v>10374.200000000001</v>
      </c>
      <c r="G17" s="104">
        <v>1894.4</v>
      </c>
      <c r="H17" s="11"/>
    </row>
    <row r="18" spans="1:8" x14ac:dyDescent="0.25">
      <c r="A18" s="103" t="s">
        <v>234</v>
      </c>
      <c r="B18" s="104">
        <v>27860.1</v>
      </c>
      <c r="C18" s="104">
        <v>27860.1</v>
      </c>
      <c r="D18" s="105"/>
      <c r="E18" s="104">
        <v>7781</v>
      </c>
      <c r="F18" s="104">
        <v>7781</v>
      </c>
      <c r="G18" s="105">
        <v>-294.89999999999998</v>
      </c>
      <c r="H18" s="11"/>
    </row>
    <row r="19" spans="1:8" x14ac:dyDescent="0.25">
      <c r="A19" s="110" t="s">
        <v>236</v>
      </c>
      <c r="B19" s="112"/>
      <c r="C19" s="112"/>
      <c r="D19" s="112"/>
      <c r="E19" s="112"/>
      <c r="F19" s="112"/>
      <c r="G19" s="112"/>
      <c r="H19" s="11"/>
    </row>
    <row r="20" spans="1:8" x14ac:dyDescent="0.25">
      <c r="A20" s="103" t="s">
        <v>232</v>
      </c>
      <c r="B20" s="104">
        <v>-224082.8</v>
      </c>
      <c r="C20" s="104">
        <v>-224082.8</v>
      </c>
      <c r="D20" s="105"/>
      <c r="E20" s="104">
        <v>-51185</v>
      </c>
      <c r="F20" s="104">
        <v>-51502.6</v>
      </c>
      <c r="G20" s="104">
        <v>-44863.1</v>
      </c>
      <c r="H20" s="11"/>
    </row>
    <row r="21" spans="1:8" x14ac:dyDescent="0.25">
      <c r="A21" s="103" t="s">
        <v>233</v>
      </c>
      <c r="B21" s="104">
        <v>12157.2</v>
      </c>
      <c r="C21" s="104">
        <v>12157.2</v>
      </c>
      <c r="D21" s="105"/>
      <c r="E21" s="104">
        <v>22900</v>
      </c>
      <c r="F21" s="104">
        <v>22582.400000000001</v>
      </c>
      <c r="G21" s="104">
        <v>30560.7</v>
      </c>
      <c r="H21" s="11"/>
    </row>
    <row r="22" spans="1:8" x14ac:dyDescent="0.25">
      <c r="A22" s="103" t="s">
        <v>234</v>
      </c>
      <c r="B22" s="104">
        <v>12157.2</v>
      </c>
      <c r="C22" s="104">
        <v>12157.2</v>
      </c>
      <c r="D22" s="105"/>
      <c r="E22" s="104">
        <v>22900</v>
      </c>
      <c r="F22" s="104">
        <v>22582.400000000001</v>
      </c>
      <c r="G22" s="104">
        <v>30560.7</v>
      </c>
      <c r="H22" s="11"/>
    </row>
    <row r="23" spans="1:8" x14ac:dyDescent="0.25">
      <c r="A23" s="110" t="s">
        <v>237</v>
      </c>
      <c r="B23" s="112"/>
      <c r="C23" s="112"/>
      <c r="D23" s="112"/>
      <c r="E23" s="112"/>
      <c r="F23" s="112"/>
      <c r="G23" s="112"/>
      <c r="H23" s="11"/>
    </row>
    <row r="24" spans="1:8" x14ac:dyDescent="0.25">
      <c r="A24" s="103" t="s">
        <v>232</v>
      </c>
      <c r="B24" s="104">
        <v>-134134.1</v>
      </c>
      <c r="C24" s="104">
        <v>-132634.1</v>
      </c>
      <c r="D24" s="105"/>
      <c r="E24" s="104">
        <v>-34804.699999999997</v>
      </c>
      <c r="F24" s="104">
        <v>-40957.800000000003</v>
      </c>
      <c r="G24" s="104">
        <v>-49839.199999999997</v>
      </c>
      <c r="H24" s="11"/>
    </row>
    <row r="25" spans="1:8" x14ac:dyDescent="0.25">
      <c r="A25" s="103" t="s">
        <v>233</v>
      </c>
      <c r="B25" s="104">
        <v>28893.9</v>
      </c>
      <c r="C25" s="104">
        <v>30393.9</v>
      </c>
      <c r="D25" s="105"/>
      <c r="E25" s="104">
        <v>23496</v>
      </c>
      <c r="F25" s="104">
        <v>17342.900000000001</v>
      </c>
      <c r="G25" s="104">
        <v>8872.7999999999993</v>
      </c>
      <c r="H25" s="11"/>
    </row>
    <row r="26" spans="1:8" x14ac:dyDescent="0.25">
      <c r="A26" s="103" t="s">
        <v>234</v>
      </c>
      <c r="B26" s="104">
        <v>28893.9</v>
      </c>
      <c r="C26" s="104">
        <v>30393.9</v>
      </c>
      <c r="D26" s="105"/>
      <c r="E26" s="104">
        <v>23496</v>
      </c>
      <c r="F26" s="104">
        <v>17342.900000000001</v>
      </c>
      <c r="G26" s="104">
        <v>8872.7999999999993</v>
      </c>
      <c r="H26" s="11"/>
    </row>
    <row r="27" spans="1:8" x14ac:dyDescent="0.25">
      <c r="A27" s="110" t="s">
        <v>238</v>
      </c>
      <c r="B27" s="112"/>
      <c r="C27" s="112"/>
      <c r="D27" s="112"/>
      <c r="E27" s="112"/>
      <c r="F27" s="112"/>
      <c r="G27" s="112"/>
      <c r="H27" s="11"/>
    </row>
    <row r="28" spans="1:8" x14ac:dyDescent="0.25">
      <c r="A28" s="103" t="s">
        <v>232</v>
      </c>
      <c r="B28" s="104">
        <v>-416729.9</v>
      </c>
      <c r="C28" s="104">
        <v>-414906</v>
      </c>
      <c r="D28" s="105"/>
      <c r="E28" s="104">
        <v>-83873.8</v>
      </c>
      <c r="F28" s="104">
        <v>-131389.6</v>
      </c>
      <c r="G28" s="104">
        <v>-178413.6</v>
      </c>
      <c r="H28" s="11"/>
    </row>
    <row r="29" spans="1:8" x14ac:dyDescent="0.25">
      <c r="A29" s="103" t="s">
        <v>233</v>
      </c>
      <c r="B29" s="104">
        <v>-17461.900000000001</v>
      </c>
      <c r="C29" s="104">
        <v>-15638</v>
      </c>
      <c r="D29" s="105"/>
      <c r="E29" s="104">
        <v>48511.9</v>
      </c>
      <c r="F29" s="105">
        <v>996.1</v>
      </c>
      <c r="G29" s="104">
        <v>-44277.9</v>
      </c>
      <c r="H29" s="11"/>
    </row>
    <row r="30" spans="1:8" ht="15.75" thickBot="1" x14ac:dyDescent="0.3">
      <c r="A30" s="106" t="s">
        <v>234</v>
      </c>
      <c r="B30" s="107">
        <v>-85950.5</v>
      </c>
      <c r="C30" s="107">
        <v>-84126.6</v>
      </c>
      <c r="D30" s="108"/>
      <c r="E30" s="107">
        <v>30540.7</v>
      </c>
      <c r="F30" s="107">
        <v>-16975</v>
      </c>
      <c r="G30" s="107">
        <v>-72838.899999999994</v>
      </c>
      <c r="H30" s="11"/>
    </row>
    <row r="31" spans="1:8" x14ac:dyDescent="0.25">
      <c r="A31" s="109" t="s">
        <v>11</v>
      </c>
      <c r="B31" s="109"/>
      <c r="C31" s="109"/>
      <c r="D31" s="109"/>
      <c r="E31" s="109"/>
      <c r="F31" s="109"/>
      <c r="G31" s="109"/>
      <c r="H31" s="11"/>
    </row>
    <row r="32" spans="1:8" x14ac:dyDescent="0.25">
      <c r="A32" s="11"/>
      <c r="B32" s="11"/>
      <c r="C32" s="11"/>
      <c r="D32" s="11"/>
      <c r="E32" s="11"/>
      <c r="F32" s="11"/>
      <c r="G32" s="11"/>
      <c r="H32" s="11"/>
    </row>
    <row r="33" spans="1:8" x14ac:dyDescent="0.25">
      <c r="A33" s="11"/>
      <c r="B33" s="11"/>
      <c r="C33" s="11"/>
      <c r="D33" s="11"/>
      <c r="E33" s="11"/>
      <c r="F33" s="11"/>
      <c r="G33" s="11"/>
      <c r="H33" s="11"/>
    </row>
    <row r="34" spans="1:8" x14ac:dyDescent="0.25">
      <c r="A34" s="11"/>
      <c r="B34" s="11"/>
      <c r="C34" s="11"/>
      <c r="D34" s="11"/>
      <c r="E34" s="11"/>
      <c r="F34" s="11"/>
      <c r="G34" s="11"/>
      <c r="H34" s="11"/>
    </row>
    <row r="35" spans="1:8" x14ac:dyDescent="0.25">
      <c r="A35" s="11"/>
      <c r="B35" s="11"/>
      <c r="C35" s="11"/>
      <c r="D35" s="11"/>
      <c r="E35" s="11"/>
      <c r="F35" s="11"/>
      <c r="G35" s="11"/>
      <c r="H35" s="11"/>
    </row>
    <row r="36" spans="1:8" x14ac:dyDescent="0.25">
      <c r="A36" s="11"/>
      <c r="B36" s="11"/>
      <c r="C36" s="11"/>
      <c r="D36" s="11"/>
      <c r="E36" s="11"/>
      <c r="F36" s="11"/>
      <c r="G36" s="11"/>
    </row>
    <row r="37" spans="1:8" x14ac:dyDescent="0.25">
      <c r="A37" s="11"/>
      <c r="B37" s="11"/>
      <c r="C37" s="11"/>
      <c r="D37" s="11"/>
      <c r="E37" s="11"/>
      <c r="F37" s="11"/>
      <c r="G37" s="11"/>
    </row>
    <row r="38" spans="1:8" x14ac:dyDescent="0.25">
      <c r="A38" s="11"/>
      <c r="B38" s="11"/>
      <c r="C38" s="11"/>
      <c r="D38" s="11"/>
      <c r="E38" s="11"/>
      <c r="F38" s="11"/>
      <c r="G38" s="11"/>
    </row>
    <row r="39" spans="1:8" x14ac:dyDescent="0.25">
      <c r="A39" s="11"/>
      <c r="B39" s="11"/>
      <c r="C39" s="11"/>
      <c r="D39" s="11"/>
      <c r="E39" s="11"/>
      <c r="F39" s="11"/>
      <c r="G39" s="11"/>
    </row>
    <row r="40" spans="1:8" x14ac:dyDescent="0.25">
      <c r="A40" s="11"/>
      <c r="B40" s="11"/>
      <c r="C40" s="11"/>
      <c r="D40" s="11"/>
      <c r="E40" s="11"/>
      <c r="F40" s="11"/>
      <c r="G40" s="11"/>
    </row>
    <row r="41" spans="1:8" x14ac:dyDescent="0.25">
      <c r="A41" s="11"/>
      <c r="B41" s="11"/>
      <c r="C41" s="11"/>
      <c r="D41" s="11"/>
      <c r="E41" s="11"/>
      <c r="F41" s="11"/>
      <c r="G41" s="11"/>
    </row>
  </sheetData>
  <mergeCells count="8">
    <mergeCell ref="A31:G31"/>
    <mergeCell ref="A1:D1"/>
    <mergeCell ref="A6:G6"/>
    <mergeCell ref="A7:G7"/>
    <mergeCell ref="A8:G8"/>
    <mergeCell ref="A9:A10"/>
    <mergeCell ref="B9:C9"/>
    <mergeCell ref="E9:G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A4" sqref="A4:A5"/>
    </sheetView>
  </sheetViews>
  <sheetFormatPr baseColWidth="10" defaultRowHeight="15" x14ac:dyDescent="0.25"/>
  <cols>
    <col min="1" max="1" width="3.7109375" customWidth="1"/>
    <col min="2" max="2" width="49" customWidth="1"/>
    <col min="3" max="3" width="28.28515625" customWidth="1"/>
  </cols>
  <sheetData>
    <row r="1" spans="1:3" ht="64.5" customHeight="1" x14ac:dyDescent="0.25">
      <c r="A1" s="71" t="s">
        <v>6</v>
      </c>
      <c r="B1" s="71"/>
      <c r="C1" s="53" t="s">
        <v>12</v>
      </c>
    </row>
    <row r="2" spans="1:3" x14ac:dyDescent="0.25">
      <c r="A2" s="54"/>
      <c r="B2" s="53"/>
    </row>
    <row r="3" spans="1:3" ht="30" customHeight="1" x14ac:dyDescent="0.25">
      <c r="A3" s="84" t="s">
        <v>239</v>
      </c>
      <c r="B3" s="84"/>
      <c r="C3" s="84"/>
    </row>
    <row r="4" spans="1:3" ht="15.75" x14ac:dyDescent="0.25">
      <c r="A4" s="3" t="s">
        <v>13</v>
      </c>
    </row>
    <row r="5" spans="1:3" ht="15.75" x14ac:dyDescent="0.25">
      <c r="A5" s="3" t="s">
        <v>240</v>
      </c>
    </row>
    <row r="6" spans="1:3" ht="24" customHeight="1" x14ac:dyDescent="0.25">
      <c r="A6" s="70" t="s">
        <v>239</v>
      </c>
      <c r="B6" s="70"/>
      <c r="C6" s="70"/>
    </row>
    <row r="7" spans="1:3" x14ac:dyDescent="0.25">
      <c r="A7" s="70" t="s">
        <v>192</v>
      </c>
      <c r="B7" s="70"/>
      <c r="C7" s="70"/>
    </row>
    <row r="8" spans="1:3" x14ac:dyDescent="0.25">
      <c r="A8" s="70" t="s">
        <v>240</v>
      </c>
      <c r="B8" s="70"/>
      <c r="C8" s="70"/>
    </row>
    <row r="9" spans="1:3" ht="15.75" thickBot="1" x14ac:dyDescent="0.3">
      <c r="A9" s="75" t="s">
        <v>220</v>
      </c>
      <c r="B9" s="75"/>
      <c r="C9" s="76" t="s">
        <v>207</v>
      </c>
    </row>
    <row r="10" spans="1:3" x14ac:dyDescent="0.25">
      <c r="A10" s="115" t="s">
        <v>208</v>
      </c>
      <c r="B10" s="115"/>
      <c r="C10" s="89">
        <v>2743.7</v>
      </c>
    </row>
    <row r="11" spans="1:3" x14ac:dyDescent="0.25">
      <c r="A11" s="116" t="s">
        <v>17</v>
      </c>
      <c r="B11" s="116"/>
      <c r="C11" s="91">
        <v>2743.7</v>
      </c>
    </row>
    <row r="12" spans="1:3" x14ac:dyDescent="0.25">
      <c r="A12" s="92">
        <v>2</v>
      </c>
      <c r="B12" s="92" t="s">
        <v>18</v>
      </c>
      <c r="C12" s="93">
        <v>16</v>
      </c>
    </row>
    <row r="13" spans="1:3" x14ac:dyDescent="0.25">
      <c r="A13" s="92">
        <v>4</v>
      </c>
      <c r="B13" s="92" t="s">
        <v>19</v>
      </c>
      <c r="C13" s="117">
        <v>1722.3</v>
      </c>
    </row>
    <row r="14" spans="1:3" x14ac:dyDescent="0.25">
      <c r="A14" s="92">
        <v>6</v>
      </c>
      <c r="B14" s="92" t="s">
        <v>50</v>
      </c>
      <c r="C14" s="93">
        <v>2.1</v>
      </c>
    </row>
    <row r="15" spans="1:3" x14ac:dyDescent="0.25">
      <c r="A15" s="92">
        <v>7</v>
      </c>
      <c r="B15" s="92" t="s">
        <v>241</v>
      </c>
      <c r="C15" s="93">
        <v>5.7</v>
      </c>
    </row>
    <row r="16" spans="1:3" x14ac:dyDescent="0.25">
      <c r="A16" s="92">
        <v>13</v>
      </c>
      <c r="B16" s="92" t="s">
        <v>242</v>
      </c>
      <c r="C16" s="93">
        <v>836.7</v>
      </c>
    </row>
    <row r="17" spans="1:3" x14ac:dyDescent="0.25">
      <c r="A17" s="92">
        <v>17</v>
      </c>
      <c r="B17" s="92" t="s">
        <v>153</v>
      </c>
      <c r="C17" s="93">
        <v>161</v>
      </c>
    </row>
    <row r="18" spans="1:3" ht="15.75" thickBot="1" x14ac:dyDescent="0.3">
      <c r="A18" s="94">
        <v>27</v>
      </c>
      <c r="B18" s="94" t="s">
        <v>221</v>
      </c>
      <c r="C18" s="95">
        <v>0</v>
      </c>
    </row>
    <row r="19" spans="1:3" x14ac:dyDescent="0.25">
      <c r="A19" s="96" t="s">
        <v>243</v>
      </c>
      <c r="B19" s="96"/>
      <c r="C19" s="96"/>
    </row>
    <row r="20" spans="1:3" x14ac:dyDescent="0.25">
      <c r="A20" s="98" t="s">
        <v>11</v>
      </c>
      <c r="B20" s="98"/>
      <c r="C20" s="98"/>
    </row>
    <row r="21" spans="1:3" x14ac:dyDescent="0.25">
      <c r="A21" s="11"/>
      <c r="B21" s="11"/>
      <c r="C21" s="11"/>
    </row>
    <row r="22" spans="1:3" x14ac:dyDescent="0.25">
      <c r="A22" s="11"/>
      <c r="B22" s="11"/>
      <c r="C22" s="11"/>
    </row>
    <row r="23" spans="1:3" x14ac:dyDescent="0.25">
      <c r="A23" s="11"/>
      <c r="B23" s="11"/>
      <c r="C23" s="11"/>
    </row>
    <row r="24" spans="1:3" x14ac:dyDescent="0.25">
      <c r="A24" s="11"/>
      <c r="B24" s="11"/>
      <c r="C24" s="11"/>
    </row>
    <row r="25" spans="1:3" x14ac:dyDescent="0.25">
      <c r="A25" s="11"/>
      <c r="B25" s="11"/>
      <c r="C25" s="11"/>
    </row>
    <row r="26" spans="1:3" x14ac:dyDescent="0.25">
      <c r="A26" s="11"/>
      <c r="B26" s="11"/>
      <c r="C26" s="11"/>
    </row>
  </sheetData>
  <mergeCells count="10">
    <mergeCell ref="A19:C19"/>
    <mergeCell ref="A20:C20"/>
    <mergeCell ref="A1:B1"/>
    <mergeCell ref="A3:C3"/>
    <mergeCell ref="A6:C6"/>
    <mergeCell ref="A7:C7"/>
    <mergeCell ref="A8:C8"/>
    <mergeCell ref="A9:B9"/>
    <mergeCell ref="A10:B10"/>
    <mergeCell ref="A11:B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9"/>
  <sheetViews>
    <sheetView showGridLines="0" zoomScaleNormal="100" workbookViewId="0">
      <selection activeCell="K22" sqref="K22"/>
    </sheetView>
  </sheetViews>
  <sheetFormatPr baseColWidth="10" defaultColWidth="11.5703125" defaultRowHeight="12.75" x14ac:dyDescent="0.2"/>
  <cols>
    <col min="1" max="1" width="6.28515625" style="137" customWidth="1"/>
    <col min="2" max="2" width="54.42578125" style="137" customWidth="1"/>
    <col min="3" max="3" width="13.7109375" style="137" customWidth="1"/>
    <col min="4" max="4" width="9.42578125" style="137" customWidth="1"/>
    <col min="5" max="5" width="13.140625" style="137" bestFit="1" customWidth="1"/>
    <col min="6" max="6" width="12.42578125" style="137" bestFit="1" customWidth="1"/>
    <col min="7" max="7" width="3.42578125" style="137" customWidth="1"/>
    <col min="8" max="8" width="19.85546875" style="137" customWidth="1"/>
    <col min="9" max="9" width="5.42578125" style="137" customWidth="1"/>
    <col min="10" max="10" width="19.140625" style="137" bestFit="1" customWidth="1"/>
    <col min="11" max="16384" width="11.5703125" style="137"/>
  </cols>
  <sheetData>
    <row r="1" spans="1:8" s="139" customFormat="1" ht="57.75" customHeight="1" x14ac:dyDescent="0.2">
      <c r="A1" s="176" t="s">
        <v>456</v>
      </c>
      <c r="B1" s="176"/>
      <c r="C1" s="176"/>
      <c r="D1" s="175" t="s">
        <v>12</v>
      </c>
    </row>
    <row r="2" spans="1:8" s="139" customFormat="1" ht="35.25" customHeight="1" x14ac:dyDescent="0.25">
      <c r="A2" s="174"/>
      <c r="B2" s="174"/>
      <c r="C2" s="174"/>
      <c r="D2" s="174"/>
      <c r="E2" s="174"/>
      <c r="F2" s="174"/>
      <c r="G2" s="174"/>
      <c r="H2" s="174"/>
    </row>
    <row r="3" spans="1:8" s="139" customFormat="1" ht="24" customHeight="1" x14ac:dyDescent="0.2">
      <c r="A3" s="84" t="s">
        <v>244</v>
      </c>
      <c r="B3" s="84"/>
      <c r="C3" s="84"/>
      <c r="D3" s="84"/>
      <c r="E3" s="84"/>
      <c r="F3" s="84"/>
      <c r="G3" s="84"/>
      <c r="H3" s="84"/>
    </row>
    <row r="4" spans="1:8" s="139" customFormat="1" ht="15.75" x14ac:dyDescent="0.2">
      <c r="A4" s="3" t="s">
        <v>13</v>
      </c>
      <c r="B4" s="3"/>
      <c r="C4" s="3"/>
      <c r="D4" s="3"/>
      <c r="E4" s="3"/>
      <c r="F4" s="3"/>
      <c r="G4" s="3"/>
      <c r="H4" s="3"/>
    </row>
    <row r="5" spans="1:8" s="139" customFormat="1" ht="15.75" x14ac:dyDescent="0.2">
      <c r="A5" s="3" t="s">
        <v>240</v>
      </c>
      <c r="B5" s="3"/>
      <c r="C5" s="3"/>
      <c r="D5" s="3"/>
      <c r="E5" s="3"/>
      <c r="F5" s="3"/>
      <c r="G5" s="3"/>
      <c r="H5" s="3"/>
    </row>
    <row r="6" spans="1:8" s="139" customFormat="1" ht="51.75" customHeight="1" x14ac:dyDescent="0.2">
      <c r="A6" s="173" t="s">
        <v>455</v>
      </c>
      <c r="B6" s="172"/>
      <c r="C6" s="172"/>
      <c r="D6" s="172"/>
      <c r="E6" s="172"/>
      <c r="F6" s="172"/>
      <c r="G6" s="172"/>
      <c r="H6" s="172"/>
    </row>
    <row r="7" spans="1:8" s="139" customFormat="1" ht="22.5" customHeight="1" x14ac:dyDescent="0.2">
      <c r="A7" s="170" t="s">
        <v>246</v>
      </c>
      <c r="B7" s="170"/>
      <c r="C7" s="170" t="s">
        <v>247</v>
      </c>
      <c r="D7" s="171" t="s">
        <v>248</v>
      </c>
      <c r="E7" s="171"/>
      <c r="F7" s="171"/>
      <c r="G7" s="169"/>
      <c r="H7" s="170" t="s">
        <v>252</v>
      </c>
    </row>
    <row r="8" spans="1:8" s="139" customFormat="1" ht="42" customHeight="1" x14ac:dyDescent="0.2">
      <c r="A8" s="170"/>
      <c r="B8" s="170"/>
      <c r="C8" s="170"/>
      <c r="D8" s="158" t="s">
        <v>249</v>
      </c>
      <c r="E8" s="158" t="s">
        <v>250</v>
      </c>
      <c r="F8" s="158" t="s">
        <v>251</v>
      </c>
      <c r="G8" s="169"/>
      <c r="H8" s="170"/>
    </row>
    <row r="9" spans="1:8" s="139" customFormat="1" ht="12" x14ac:dyDescent="0.2">
      <c r="A9" s="168"/>
      <c r="B9" s="168"/>
      <c r="C9" s="166" t="s">
        <v>186</v>
      </c>
      <c r="D9" s="166" t="s">
        <v>187</v>
      </c>
      <c r="E9" s="166" t="s">
        <v>416</v>
      </c>
      <c r="F9" s="166" t="s">
        <v>253</v>
      </c>
      <c r="G9" s="167"/>
      <c r="H9" s="166" t="s">
        <v>254</v>
      </c>
    </row>
    <row r="10" spans="1:8" s="163" customFormat="1" ht="13.5" x14ac:dyDescent="0.25">
      <c r="A10" s="158"/>
      <c r="B10" s="165" t="s">
        <v>454</v>
      </c>
      <c r="C10" s="164">
        <f>SUM(C11:C265)/2</f>
        <v>684104.10000000009</v>
      </c>
      <c r="D10" s="164">
        <f>SUM(D11:D265)/2</f>
        <v>3.0514853799999999</v>
      </c>
      <c r="E10" s="164">
        <f>SUM(E11:E265)/2</f>
        <v>1.0154000000000001</v>
      </c>
      <c r="F10" s="164">
        <f>SUM(F11:F265)/2</f>
        <v>4.0668853800000004</v>
      </c>
      <c r="G10" s="164"/>
      <c r="H10" s="164">
        <f>F10/C10*100</f>
        <v>5.9448340976175993E-4</v>
      </c>
    </row>
    <row r="11" spans="1:8" s="143" customFormat="1" ht="13.5" x14ac:dyDescent="0.2">
      <c r="A11" s="151" t="s">
        <v>453</v>
      </c>
      <c r="B11" s="150" t="s">
        <v>452</v>
      </c>
      <c r="C11" s="149">
        <f>SUM(C12)</f>
        <v>1141.19</v>
      </c>
      <c r="D11" s="149">
        <f>SUM(D12)</f>
        <v>0</v>
      </c>
      <c r="E11" s="149">
        <f>SUM(E12)</f>
        <v>0</v>
      </c>
      <c r="F11" s="149">
        <f>SUM(F12)</f>
        <v>0</v>
      </c>
      <c r="G11" s="148"/>
      <c r="H11" s="148">
        <f>F11/C11*100</f>
        <v>0</v>
      </c>
    </row>
    <row r="12" spans="1:8" s="143" customFormat="1" ht="12" x14ac:dyDescent="0.2">
      <c r="A12" s="155"/>
      <c r="B12" s="154" t="s">
        <v>18</v>
      </c>
      <c r="C12" s="153">
        <v>1141.19</v>
      </c>
      <c r="D12" s="153"/>
      <c r="E12" s="153"/>
      <c r="F12" s="153">
        <f>SUM(D12:E12)</f>
        <v>0</v>
      </c>
      <c r="G12" s="152"/>
      <c r="H12" s="152">
        <f>F12/C12*100</f>
        <v>0</v>
      </c>
    </row>
    <row r="13" spans="1:8" s="143" customFormat="1" ht="13.5" x14ac:dyDescent="0.2">
      <c r="A13" s="151" t="s">
        <v>451</v>
      </c>
      <c r="B13" s="150" t="s">
        <v>450</v>
      </c>
      <c r="C13" s="149">
        <f>SUM(C14:C34)</f>
        <v>29680.640000000003</v>
      </c>
      <c r="D13" s="149">
        <f>SUM(D14:D34)</f>
        <v>0</v>
      </c>
      <c r="E13" s="149">
        <f>SUM(E14:E34)</f>
        <v>0</v>
      </c>
      <c r="F13" s="149">
        <f>SUM(F14:F34)</f>
        <v>0</v>
      </c>
      <c r="G13" s="148"/>
      <c r="H13" s="148">
        <f>F13/C13*100</f>
        <v>0</v>
      </c>
    </row>
    <row r="14" spans="1:8" s="143" customFormat="1" ht="12" x14ac:dyDescent="0.2">
      <c r="A14" s="155"/>
      <c r="B14" s="161" t="s">
        <v>255</v>
      </c>
      <c r="C14" s="153">
        <v>2682.8</v>
      </c>
      <c r="D14" s="153"/>
      <c r="E14" s="153"/>
      <c r="F14" s="153">
        <f>SUM(D14:E14)</f>
        <v>0</v>
      </c>
      <c r="G14" s="152"/>
      <c r="H14" s="152">
        <f>F14/C14*100</f>
        <v>0</v>
      </c>
    </row>
    <row r="15" spans="1:8" s="143" customFormat="1" ht="12" x14ac:dyDescent="0.2">
      <c r="A15" s="155"/>
      <c r="B15" s="162" t="s">
        <v>21</v>
      </c>
      <c r="C15" s="153">
        <v>31.3</v>
      </c>
      <c r="D15" s="153"/>
      <c r="E15" s="153"/>
      <c r="F15" s="153">
        <f>SUM(D15:E15)</f>
        <v>0</v>
      </c>
      <c r="G15" s="152"/>
      <c r="H15" s="152">
        <f>F15/C15*100</f>
        <v>0</v>
      </c>
    </row>
    <row r="16" spans="1:8" s="143" customFormat="1" ht="12" x14ac:dyDescent="0.2">
      <c r="A16" s="155"/>
      <c r="B16" s="162" t="s">
        <v>22</v>
      </c>
      <c r="C16" s="153">
        <v>4450.5600000000004</v>
      </c>
      <c r="D16" s="153"/>
      <c r="E16" s="153"/>
      <c r="F16" s="153">
        <f>SUM(D16:E16)</f>
        <v>0</v>
      </c>
      <c r="G16" s="152"/>
      <c r="H16" s="152">
        <f>F16/C16*100</f>
        <v>0</v>
      </c>
    </row>
    <row r="17" spans="1:8" s="143" customFormat="1" ht="12" x14ac:dyDescent="0.2">
      <c r="A17" s="155"/>
      <c r="B17" s="162" t="s">
        <v>256</v>
      </c>
      <c r="C17" s="153">
        <v>295.24</v>
      </c>
      <c r="D17" s="153"/>
      <c r="E17" s="153"/>
      <c r="F17" s="153">
        <f>SUM(D17:E17)</f>
        <v>0</v>
      </c>
      <c r="G17" s="152"/>
      <c r="H17" s="152">
        <f>F17/C17*100</f>
        <v>0</v>
      </c>
    </row>
    <row r="18" spans="1:8" s="143" customFormat="1" ht="12" x14ac:dyDescent="0.2">
      <c r="A18" s="155"/>
      <c r="B18" s="162" t="s">
        <v>25</v>
      </c>
      <c r="C18" s="153">
        <v>44.2</v>
      </c>
      <c r="D18" s="153"/>
      <c r="E18" s="153"/>
      <c r="F18" s="153">
        <f>SUM(D18:E18)</f>
        <v>0</v>
      </c>
      <c r="G18" s="152"/>
      <c r="H18" s="152">
        <f>F18/C18*100</f>
        <v>0</v>
      </c>
    </row>
    <row r="19" spans="1:8" s="143" customFormat="1" ht="12" x14ac:dyDescent="0.2">
      <c r="A19" s="155"/>
      <c r="B19" s="162" t="s">
        <v>257</v>
      </c>
      <c r="C19" s="153">
        <v>65.430000000000007</v>
      </c>
      <c r="D19" s="153"/>
      <c r="E19" s="153"/>
      <c r="F19" s="153">
        <f>SUM(D19:E19)</f>
        <v>0</v>
      </c>
      <c r="G19" s="152"/>
      <c r="H19" s="152">
        <f>F19/C19*100</f>
        <v>0</v>
      </c>
    </row>
    <row r="20" spans="1:8" s="143" customFormat="1" ht="12" x14ac:dyDescent="0.2">
      <c r="A20" s="155"/>
      <c r="B20" s="162" t="s">
        <v>29</v>
      </c>
      <c r="C20" s="153">
        <v>126.19</v>
      </c>
      <c r="D20" s="153"/>
      <c r="E20" s="153"/>
      <c r="F20" s="153">
        <f>SUM(D20:E20)</f>
        <v>0</v>
      </c>
      <c r="G20" s="152"/>
      <c r="H20" s="152">
        <f>F20/C20*100</f>
        <v>0</v>
      </c>
    </row>
    <row r="21" spans="1:8" s="143" customFormat="1" ht="12" x14ac:dyDescent="0.2">
      <c r="A21" s="155"/>
      <c r="B21" s="162" t="s">
        <v>258</v>
      </c>
      <c r="C21" s="153">
        <v>2012.58</v>
      </c>
      <c r="D21" s="153"/>
      <c r="E21" s="153"/>
      <c r="F21" s="153">
        <f>SUM(D21:E21)</f>
        <v>0</v>
      </c>
      <c r="G21" s="152"/>
      <c r="H21" s="152">
        <f>F21/C21*100</f>
        <v>0</v>
      </c>
    </row>
    <row r="22" spans="1:8" s="143" customFormat="1" ht="12" x14ac:dyDescent="0.2">
      <c r="A22" s="155"/>
      <c r="B22" s="162" t="s">
        <v>259</v>
      </c>
      <c r="C22" s="153">
        <v>1560.69</v>
      </c>
      <c r="D22" s="153"/>
      <c r="E22" s="153"/>
      <c r="F22" s="153">
        <f>SUM(D22:E22)</f>
        <v>0</v>
      </c>
      <c r="G22" s="152"/>
      <c r="H22" s="152">
        <f>F22/C22*100</f>
        <v>0</v>
      </c>
    </row>
    <row r="23" spans="1:8" s="143" customFormat="1" ht="12" x14ac:dyDescent="0.2">
      <c r="A23" s="155"/>
      <c r="B23" s="162" t="s">
        <v>260</v>
      </c>
      <c r="C23" s="153">
        <v>16409.41</v>
      </c>
      <c r="D23" s="153"/>
      <c r="E23" s="153"/>
      <c r="F23" s="153">
        <f>SUM(D23:E23)</f>
        <v>0</v>
      </c>
      <c r="G23" s="152"/>
      <c r="H23" s="152">
        <f>F23/C23*100</f>
        <v>0</v>
      </c>
    </row>
    <row r="24" spans="1:8" s="143" customFormat="1" ht="12" x14ac:dyDescent="0.2">
      <c r="A24" s="155"/>
      <c r="B24" s="162" t="s">
        <v>33</v>
      </c>
      <c r="C24" s="153">
        <v>3.75</v>
      </c>
      <c r="D24" s="153"/>
      <c r="E24" s="153"/>
      <c r="F24" s="153">
        <f>SUM(D24:E24)</f>
        <v>0</v>
      </c>
      <c r="G24" s="152"/>
      <c r="H24" s="152">
        <f>F24/C24*100</f>
        <v>0</v>
      </c>
    </row>
    <row r="25" spans="1:8" s="143" customFormat="1" ht="12" x14ac:dyDescent="0.2">
      <c r="A25" s="155"/>
      <c r="B25" s="162" t="s">
        <v>35</v>
      </c>
      <c r="C25" s="153">
        <v>16.29</v>
      </c>
      <c r="D25" s="153"/>
      <c r="E25" s="153"/>
      <c r="F25" s="153">
        <f>SUM(D25:E25)</f>
        <v>0</v>
      </c>
      <c r="G25" s="152"/>
      <c r="H25" s="152">
        <f>F25/C25*100</f>
        <v>0</v>
      </c>
    </row>
    <row r="26" spans="1:8" s="143" customFormat="1" ht="12" x14ac:dyDescent="0.2">
      <c r="A26" s="155"/>
      <c r="B26" s="162" t="s">
        <v>261</v>
      </c>
      <c r="C26" s="153">
        <v>1426.52</v>
      </c>
      <c r="D26" s="153"/>
      <c r="E26" s="153"/>
      <c r="F26" s="153">
        <f>SUM(D26:E26)</f>
        <v>0</v>
      </c>
      <c r="G26" s="152"/>
      <c r="H26" s="152">
        <f>F26/C26*100</f>
        <v>0</v>
      </c>
    </row>
    <row r="27" spans="1:8" s="143" customFormat="1" ht="12" x14ac:dyDescent="0.2">
      <c r="A27" s="155"/>
      <c r="B27" s="162" t="s">
        <v>38</v>
      </c>
      <c r="C27" s="153">
        <v>48.98</v>
      </c>
      <c r="D27" s="153"/>
      <c r="E27" s="153"/>
      <c r="F27" s="153">
        <f>SUM(D27:E27)</f>
        <v>0</v>
      </c>
      <c r="G27" s="152"/>
      <c r="H27" s="152">
        <f>F27/C27*100</f>
        <v>0</v>
      </c>
    </row>
    <row r="28" spans="1:8" s="143" customFormat="1" ht="12" x14ac:dyDescent="0.2">
      <c r="A28" s="155"/>
      <c r="B28" s="162" t="s">
        <v>40</v>
      </c>
      <c r="C28" s="153">
        <v>0</v>
      </c>
      <c r="D28" s="153"/>
      <c r="E28" s="153"/>
      <c r="F28" s="153">
        <f>SUM(D28:E28)</f>
        <v>0</v>
      </c>
      <c r="G28" s="152"/>
      <c r="H28" s="152">
        <v>0</v>
      </c>
    </row>
    <row r="29" spans="1:8" s="143" customFormat="1" ht="12" x14ac:dyDescent="0.2">
      <c r="A29" s="155"/>
      <c r="B29" s="162" t="s">
        <v>42</v>
      </c>
      <c r="C29" s="153">
        <v>0</v>
      </c>
      <c r="D29" s="153"/>
      <c r="E29" s="153"/>
      <c r="F29" s="153">
        <f>SUM(D29:E29)</f>
        <v>0</v>
      </c>
      <c r="G29" s="152"/>
      <c r="H29" s="152">
        <v>0</v>
      </c>
    </row>
    <row r="30" spans="1:8" s="143" customFormat="1" ht="12" x14ac:dyDescent="0.2">
      <c r="A30" s="155"/>
      <c r="B30" s="162" t="s">
        <v>262</v>
      </c>
      <c r="C30" s="153">
        <v>69.77</v>
      </c>
      <c r="D30" s="153"/>
      <c r="E30" s="153"/>
      <c r="F30" s="153">
        <f>SUM(D30:E30)</f>
        <v>0</v>
      </c>
      <c r="G30" s="152"/>
      <c r="H30" s="152">
        <f>F30/C30*100</f>
        <v>0</v>
      </c>
    </row>
    <row r="31" spans="1:8" s="143" customFormat="1" ht="12" x14ac:dyDescent="0.2">
      <c r="A31" s="155"/>
      <c r="B31" s="162" t="s">
        <v>263</v>
      </c>
      <c r="C31" s="153">
        <v>33.21</v>
      </c>
      <c r="D31" s="153"/>
      <c r="E31" s="153"/>
      <c r="F31" s="153">
        <f>SUM(D31:E31)</f>
        <v>0</v>
      </c>
      <c r="G31" s="152"/>
      <c r="H31" s="152">
        <f>F31/C31*100</f>
        <v>0</v>
      </c>
    </row>
    <row r="32" spans="1:8" s="143" customFormat="1" ht="12" x14ac:dyDescent="0.2">
      <c r="A32" s="155"/>
      <c r="B32" s="162" t="s">
        <v>264</v>
      </c>
      <c r="C32" s="153">
        <v>289.47000000000003</v>
      </c>
      <c r="D32" s="153"/>
      <c r="E32" s="153"/>
      <c r="F32" s="153">
        <f>SUM(D32:E32)</f>
        <v>0</v>
      </c>
      <c r="G32" s="152"/>
      <c r="H32" s="152">
        <f>F32/C32*100</f>
        <v>0</v>
      </c>
    </row>
    <row r="33" spans="1:8" s="143" customFormat="1" ht="12" x14ac:dyDescent="0.2">
      <c r="A33" s="155"/>
      <c r="B33" s="162" t="s">
        <v>265</v>
      </c>
      <c r="C33" s="153">
        <v>54.98</v>
      </c>
      <c r="D33" s="153"/>
      <c r="E33" s="153"/>
      <c r="F33" s="153">
        <f>SUM(D33:E33)</f>
        <v>0</v>
      </c>
      <c r="G33" s="152"/>
      <c r="H33" s="152">
        <f>F33/C33*100</f>
        <v>0</v>
      </c>
    </row>
    <row r="34" spans="1:8" s="143" customFormat="1" ht="12" x14ac:dyDescent="0.2">
      <c r="A34" s="155"/>
      <c r="B34" s="162" t="s">
        <v>266</v>
      </c>
      <c r="C34" s="153">
        <v>59.27</v>
      </c>
      <c r="D34" s="153"/>
      <c r="E34" s="153"/>
      <c r="F34" s="153">
        <f>SUM(D34:E34)</f>
        <v>0</v>
      </c>
      <c r="G34" s="152"/>
      <c r="H34" s="152">
        <f>F34/C34*100</f>
        <v>0</v>
      </c>
    </row>
    <row r="35" spans="1:8" s="143" customFormat="1" ht="13.5" x14ac:dyDescent="0.2">
      <c r="A35" s="151" t="s">
        <v>449</v>
      </c>
      <c r="B35" s="150" t="s">
        <v>448</v>
      </c>
      <c r="C35" s="149">
        <f>SUM(C36:C41)</f>
        <v>3868.4400000000005</v>
      </c>
      <c r="D35" s="149">
        <f>SUM(D36:D41)</f>
        <v>0</v>
      </c>
      <c r="E35" s="149">
        <f>SUM(E36:E41)</f>
        <v>0</v>
      </c>
      <c r="F35" s="149">
        <f>SUM(F36:F41)</f>
        <v>0</v>
      </c>
      <c r="G35" s="148"/>
      <c r="H35" s="148">
        <f>F35/C35*100</f>
        <v>0</v>
      </c>
    </row>
    <row r="36" spans="1:8" s="143" customFormat="1" ht="12" x14ac:dyDescent="0.2">
      <c r="A36" s="155"/>
      <c r="B36" s="162" t="s">
        <v>198</v>
      </c>
      <c r="C36" s="153">
        <v>3744.17</v>
      </c>
      <c r="D36" s="153"/>
      <c r="E36" s="153"/>
      <c r="F36" s="153">
        <f>SUM(D36:E36)</f>
        <v>0</v>
      </c>
      <c r="G36" s="152"/>
      <c r="H36" s="152">
        <f>F36/C36*100</f>
        <v>0</v>
      </c>
    </row>
    <row r="37" spans="1:8" s="143" customFormat="1" ht="12" x14ac:dyDescent="0.2">
      <c r="A37" s="155"/>
      <c r="B37" s="162" t="s">
        <v>267</v>
      </c>
      <c r="C37" s="153">
        <v>16.260000000000002</v>
      </c>
      <c r="D37" s="153"/>
      <c r="E37" s="153"/>
      <c r="F37" s="153">
        <f>SUM(D37:E37)</f>
        <v>0</v>
      </c>
      <c r="G37" s="152"/>
      <c r="H37" s="152">
        <f>F37/C37*100</f>
        <v>0</v>
      </c>
    </row>
    <row r="38" spans="1:8" s="143" customFormat="1" ht="12" x14ac:dyDescent="0.2">
      <c r="A38" s="155"/>
      <c r="B38" s="162" t="s">
        <v>268</v>
      </c>
      <c r="C38" s="153">
        <v>7.97</v>
      </c>
      <c r="D38" s="153"/>
      <c r="E38" s="153"/>
      <c r="F38" s="153">
        <f>SUM(D38:E38)</f>
        <v>0</v>
      </c>
      <c r="G38" s="152"/>
      <c r="H38" s="152">
        <f>F38/C38*100</f>
        <v>0</v>
      </c>
    </row>
    <row r="39" spans="1:8" s="143" customFormat="1" ht="12" x14ac:dyDescent="0.2">
      <c r="A39" s="155"/>
      <c r="B39" s="162" t="s">
        <v>47</v>
      </c>
      <c r="C39" s="153">
        <v>11.26</v>
      </c>
      <c r="D39" s="153"/>
      <c r="E39" s="153"/>
      <c r="F39" s="153">
        <f>SUM(D39:E39)</f>
        <v>0</v>
      </c>
      <c r="G39" s="152"/>
      <c r="H39" s="152">
        <f>F39/C39*100</f>
        <v>0</v>
      </c>
    </row>
    <row r="40" spans="1:8" s="143" customFormat="1" ht="12" x14ac:dyDescent="0.2">
      <c r="A40" s="155"/>
      <c r="B40" s="162" t="s">
        <v>48</v>
      </c>
      <c r="C40" s="153">
        <v>13.36</v>
      </c>
      <c r="D40" s="153"/>
      <c r="E40" s="153"/>
      <c r="F40" s="153">
        <f>SUM(D40:E40)</f>
        <v>0</v>
      </c>
      <c r="G40" s="152"/>
      <c r="H40" s="152">
        <f>F40/C40*100</f>
        <v>0</v>
      </c>
    </row>
    <row r="41" spans="1:8" s="143" customFormat="1" ht="12" x14ac:dyDescent="0.2">
      <c r="A41" s="155"/>
      <c r="B41" s="162" t="s">
        <v>49</v>
      </c>
      <c r="C41" s="153">
        <v>75.42</v>
      </c>
      <c r="D41" s="153"/>
      <c r="E41" s="153"/>
      <c r="F41" s="153">
        <f>SUM(D41:E41)</f>
        <v>0</v>
      </c>
      <c r="G41" s="152"/>
      <c r="H41" s="152">
        <f>F41/C41*100</f>
        <v>0</v>
      </c>
    </row>
    <row r="42" spans="1:8" s="143" customFormat="1" ht="13.5" x14ac:dyDescent="0.2">
      <c r="A42" s="151" t="s">
        <v>447</v>
      </c>
      <c r="B42" s="150" t="s">
        <v>446</v>
      </c>
      <c r="C42" s="149">
        <f>SUM(C43:C55)</f>
        <v>18546.39</v>
      </c>
      <c r="D42" s="149">
        <f>SUM(D43:D55)</f>
        <v>0</v>
      </c>
      <c r="E42" s="149">
        <f>SUM(E43:E55)</f>
        <v>0</v>
      </c>
      <c r="F42" s="149">
        <f>SUM(F43:F55)</f>
        <v>0</v>
      </c>
      <c r="G42" s="148"/>
      <c r="H42" s="148">
        <f>F42/C42*100</f>
        <v>0</v>
      </c>
    </row>
    <row r="43" spans="1:8" s="143" customFormat="1" ht="12" x14ac:dyDescent="0.2">
      <c r="A43" s="158"/>
      <c r="B43" s="152" t="s">
        <v>269</v>
      </c>
      <c r="C43" s="152">
        <v>2827.05</v>
      </c>
      <c r="D43" s="152"/>
      <c r="E43" s="152"/>
      <c r="F43" s="153">
        <f>SUM(D43:E43)</f>
        <v>0</v>
      </c>
      <c r="G43" s="152"/>
      <c r="H43" s="152">
        <f>F43/C43*100</f>
        <v>0</v>
      </c>
    </row>
    <row r="44" spans="1:8" s="143" customFormat="1" ht="12" x14ac:dyDescent="0.2">
      <c r="A44" s="158"/>
      <c r="B44" s="152" t="s">
        <v>59</v>
      </c>
      <c r="C44" s="152">
        <v>1091.93</v>
      </c>
      <c r="D44" s="152"/>
      <c r="E44" s="152"/>
      <c r="F44" s="153">
        <f>SUM(D44:E44)</f>
        <v>0</v>
      </c>
      <c r="G44" s="152"/>
      <c r="H44" s="152">
        <f>F44/C44*100</f>
        <v>0</v>
      </c>
    </row>
    <row r="45" spans="1:8" s="143" customFormat="1" ht="12" x14ac:dyDescent="0.2">
      <c r="A45" s="158"/>
      <c r="B45" s="152" t="s">
        <v>60</v>
      </c>
      <c r="C45" s="152">
        <v>216.32</v>
      </c>
      <c r="D45" s="152"/>
      <c r="E45" s="152"/>
      <c r="F45" s="153">
        <f>SUM(D45:E45)</f>
        <v>0</v>
      </c>
      <c r="G45" s="152"/>
      <c r="H45" s="152">
        <f>F45/C45*100</f>
        <v>0</v>
      </c>
    </row>
    <row r="46" spans="1:8" s="143" customFormat="1" ht="12" x14ac:dyDescent="0.2">
      <c r="A46" s="158"/>
      <c r="B46" s="152" t="s">
        <v>61</v>
      </c>
      <c r="C46" s="152">
        <v>183.42</v>
      </c>
      <c r="D46" s="152"/>
      <c r="E46" s="152"/>
      <c r="F46" s="153">
        <f>SUM(D46:E46)</f>
        <v>0</v>
      </c>
      <c r="G46" s="152"/>
      <c r="H46" s="152">
        <f>F46/C46*100</f>
        <v>0</v>
      </c>
    </row>
    <row r="47" spans="1:8" s="143" customFormat="1" ht="12" x14ac:dyDescent="0.2">
      <c r="A47" s="158"/>
      <c r="B47" s="152" t="s">
        <v>270</v>
      </c>
      <c r="C47" s="152">
        <v>11395.64</v>
      </c>
      <c r="D47" s="152"/>
      <c r="E47" s="152"/>
      <c r="F47" s="153">
        <f>SUM(D47:E47)</f>
        <v>0</v>
      </c>
      <c r="G47" s="152"/>
      <c r="H47" s="152">
        <f>F47/C47*100</f>
        <v>0</v>
      </c>
    </row>
    <row r="48" spans="1:8" s="143" customFormat="1" ht="12" x14ac:dyDescent="0.2">
      <c r="A48" s="158"/>
      <c r="B48" s="152" t="s">
        <v>58</v>
      </c>
      <c r="C48" s="152">
        <v>757.47</v>
      </c>
      <c r="D48" s="152"/>
      <c r="E48" s="152"/>
      <c r="F48" s="153">
        <f>SUM(D48:E48)</f>
        <v>0</v>
      </c>
      <c r="G48" s="152"/>
      <c r="H48" s="152">
        <f>F48/C48*100</f>
        <v>0</v>
      </c>
    </row>
    <row r="49" spans="1:8" s="143" customFormat="1" ht="12" x14ac:dyDescent="0.2">
      <c r="A49" s="158"/>
      <c r="B49" s="152" t="s">
        <v>271</v>
      </c>
      <c r="C49" s="152">
        <v>140.88</v>
      </c>
      <c r="D49" s="152"/>
      <c r="E49" s="152"/>
      <c r="F49" s="153">
        <f>SUM(D49:E49)</f>
        <v>0</v>
      </c>
      <c r="G49" s="152"/>
      <c r="H49" s="152">
        <f>F49/C49*100</f>
        <v>0</v>
      </c>
    </row>
    <row r="50" spans="1:8" s="143" customFormat="1" ht="12" x14ac:dyDescent="0.2">
      <c r="A50" s="158"/>
      <c r="B50" s="152" t="s">
        <v>272</v>
      </c>
      <c r="C50" s="152">
        <v>381.28</v>
      </c>
      <c r="D50" s="152"/>
      <c r="E50" s="152"/>
      <c r="F50" s="153">
        <f>SUM(D50:E50)</f>
        <v>0</v>
      </c>
      <c r="G50" s="152"/>
      <c r="H50" s="152">
        <f>F50/C50*100</f>
        <v>0</v>
      </c>
    </row>
    <row r="51" spans="1:8" s="143" customFormat="1" ht="12" x14ac:dyDescent="0.2">
      <c r="A51" s="158"/>
      <c r="B51" s="152" t="s">
        <v>273</v>
      </c>
      <c r="C51" s="152">
        <v>195.42</v>
      </c>
      <c r="D51" s="152"/>
      <c r="E51" s="152"/>
      <c r="F51" s="153">
        <f>SUM(D51:E51)</f>
        <v>0</v>
      </c>
      <c r="G51" s="152"/>
      <c r="H51" s="152">
        <f>F51/C51*100</f>
        <v>0</v>
      </c>
    </row>
    <row r="52" spans="1:8" s="143" customFormat="1" ht="12" x14ac:dyDescent="0.2">
      <c r="A52" s="158"/>
      <c r="B52" s="152" t="s">
        <v>274</v>
      </c>
      <c r="C52" s="152">
        <v>76.98</v>
      </c>
      <c r="D52" s="152"/>
      <c r="E52" s="152"/>
      <c r="F52" s="153">
        <f>SUM(D52:E52)</f>
        <v>0</v>
      </c>
      <c r="G52" s="152"/>
      <c r="H52" s="152">
        <f>F52/C52*100</f>
        <v>0</v>
      </c>
    </row>
    <row r="53" spans="1:8" s="143" customFormat="1" ht="12" x14ac:dyDescent="0.2">
      <c r="A53" s="158"/>
      <c r="B53" s="152" t="s">
        <v>275</v>
      </c>
      <c r="C53" s="152">
        <v>482.75</v>
      </c>
      <c r="D53" s="152"/>
      <c r="E53" s="152"/>
      <c r="F53" s="153">
        <f>SUM(D53:E53)</f>
        <v>0</v>
      </c>
      <c r="G53" s="152"/>
      <c r="H53" s="152">
        <f>F53/C53*100</f>
        <v>0</v>
      </c>
    </row>
    <row r="54" spans="1:8" s="143" customFormat="1" ht="12" x14ac:dyDescent="0.2">
      <c r="A54" s="158"/>
      <c r="B54" s="152" t="s">
        <v>276</v>
      </c>
      <c r="C54" s="152">
        <v>152.63999999999999</v>
      </c>
      <c r="D54" s="152"/>
      <c r="E54" s="152"/>
      <c r="F54" s="153">
        <f>SUM(D54:E54)</f>
        <v>0</v>
      </c>
      <c r="G54" s="152"/>
      <c r="H54" s="152">
        <f>F54/C54*100</f>
        <v>0</v>
      </c>
    </row>
    <row r="55" spans="1:8" s="143" customFormat="1" ht="12" x14ac:dyDescent="0.2">
      <c r="A55" s="158"/>
      <c r="B55" s="152" t="s">
        <v>277</v>
      </c>
      <c r="C55" s="152">
        <v>644.61</v>
      </c>
      <c r="D55" s="152"/>
      <c r="E55" s="152"/>
      <c r="F55" s="153">
        <f>SUM(D55:E55)</f>
        <v>0</v>
      </c>
      <c r="G55" s="152"/>
      <c r="H55" s="152">
        <f>F55/C55*100</f>
        <v>0</v>
      </c>
    </row>
    <row r="56" spans="1:8" s="143" customFormat="1" ht="13.5" x14ac:dyDescent="0.2">
      <c r="A56" s="151" t="s">
        <v>445</v>
      </c>
      <c r="B56" s="150" t="s">
        <v>444</v>
      </c>
      <c r="C56" s="149">
        <f>SUM(C57)</f>
        <v>48483.19</v>
      </c>
      <c r="D56" s="149">
        <f>SUM(D57)</f>
        <v>0</v>
      </c>
      <c r="E56" s="149">
        <f>SUM(E57)</f>
        <v>0</v>
      </c>
      <c r="F56" s="149">
        <f>SUM(F57)</f>
        <v>0</v>
      </c>
      <c r="G56" s="148"/>
      <c r="H56" s="148">
        <f>F56/C56*100</f>
        <v>0</v>
      </c>
    </row>
    <row r="57" spans="1:8" s="143" customFormat="1" ht="12" x14ac:dyDescent="0.2">
      <c r="A57" s="155"/>
      <c r="B57" s="161" t="s">
        <v>278</v>
      </c>
      <c r="C57" s="160">
        <v>48483.19</v>
      </c>
      <c r="D57" s="160"/>
      <c r="E57" s="160"/>
      <c r="F57" s="153">
        <f>SUM(D57:E57)</f>
        <v>0</v>
      </c>
      <c r="G57" s="152"/>
      <c r="H57" s="152">
        <f>F57/C57*100</f>
        <v>0</v>
      </c>
    </row>
    <row r="58" spans="1:8" s="143" customFormat="1" ht="13.5" x14ac:dyDescent="0.2">
      <c r="A58" s="151" t="s">
        <v>443</v>
      </c>
      <c r="B58" s="150" t="s">
        <v>442</v>
      </c>
      <c r="C58" s="149">
        <f>SUM(C59:C74)</f>
        <v>7484.9500000000007</v>
      </c>
      <c r="D58" s="149">
        <f>SUM(D59:D74)</f>
        <v>5.1485379999999997E-2</v>
      </c>
      <c r="E58" s="149">
        <f>SUM(E59:E74)</f>
        <v>1.54E-2</v>
      </c>
      <c r="F58" s="149">
        <f>SUM(F59:F74)</f>
        <v>6.6885379999999994E-2</v>
      </c>
      <c r="G58" s="148"/>
      <c r="H58" s="148">
        <f>F58/C58*100</f>
        <v>8.9359822042899396E-4</v>
      </c>
    </row>
    <row r="59" spans="1:8" s="143" customFormat="1" ht="12" x14ac:dyDescent="0.2">
      <c r="A59" s="158"/>
      <c r="B59" s="152" t="s">
        <v>280</v>
      </c>
      <c r="C59" s="152">
        <v>2947.93</v>
      </c>
      <c r="D59" s="152"/>
      <c r="E59" s="152"/>
      <c r="F59" s="153">
        <f>SUM(D59:E59)</f>
        <v>0</v>
      </c>
      <c r="G59" s="152"/>
      <c r="H59" s="152">
        <f>F59/C59*100</f>
        <v>0</v>
      </c>
    </row>
    <row r="60" spans="1:8" s="143" customFormat="1" ht="12" x14ac:dyDescent="0.2">
      <c r="A60" s="158"/>
      <c r="B60" s="152" t="s">
        <v>66</v>
      </c>
      <c r="C60" s="152">
        <v>665.87</v>
      </c>
      <c r="D60" s="152"/>
      <c r="E60" s="152"/>
      <c r="F60" s="153">
        <f>SUM(D60:E60)</f>
        <v>0</v>
      </c>
      <c r="G60" s="152"/>
      <c r="H60" s="152">
        <f>F60/C60*100</f>
        <v>0</v>
      </c>
    </row>
    <row r="61" spans="1:8" s="143" customFormat="1" ht="12" x14ac:dyDescent="0.2">
      <c r="A61" s="158"/>
      <c r="B61" s="152" t="s">
        <v>281</v>
      </c>
      <c r="C61" s="152">
        <v>28.94</v>
      </c>
      <c r="D61" s="152"/>
      <c r="E61" s="152"/>
      <c r="F61" s="153">
        <f>SUM(D61:E61)</f>
        <v>0</v>
      </c>
      <c r="G61" s="152"/>
      <c r="H61" s="152">
        <f>F61/C61*100</f>
        <v>0</v>
      </c>
    </row>
    <row r="62" spans="1:8" s="143" customFormat="1" ht="12" x14ac:dyDescent="0.2">
      <c r="A62" s="158"/>
      <c r="B62" s="152" t="s">
        <v>282</v>
      </c>
      <c r="C62" s="152">
        <v>54.29</v>
      </c>
      <c r="D62" s="152">
        <v>5.1485379999999997E-2</v>
      </c>
      <c r="E62" s="152">
        <v>1.54E-2</v>
      </c>
      <c r="F62" s="153">
        <f>SUM(D62:E62)</f>
        <v>6.6885379999999994E-2</v>
      </c>
      <c r="G62" s="152"/>
      <c r="H62" s="152">
        <f>F62/C62*100</f>
        <v>0.12320018419598451</v>
      </c>
    </row>
    <row r="63" spans="1:8" s="143" customFormat="1" ht="12" x14ac:dyDescent="0.2">
      <c r="A63" s="158"/>
      <c r="B63" s="152" t="s">
        <v>283</v>
      </c>
      <c r="C63" s="152">
        <v>189.56</v>
      </c>
      <c r="D63" s="152"/>
      <c r="E63" s="152"/>
      <c r="F63" s="153">
        <f>SUM(D63:E63)</f>
        <v>0</v>
      </c>
      <c r="G63" s="152"/>
      <c r="H63" s="152">
        <f>F63/C63*100</f>
        <v>0</v>
      </c>
    </row>
    <row r="64" spans="1:8" s="143" customFormat="1" ht="12" x14ac:dyDescent="0.2">
      <c r="A64" s="158"/>
      <c r="B64" s="152" t="s">
        <v>67</v>
      </c>
      <c r="C64" s="152">
        <v>39.44</v>
      </c>
      <c r="D64" s="152"/>
      <c r="E64" s="152"/>
      <c r="F64" s="153">
        <f>SUM(D64:E64)</f>
        <v>0</v>
      </c>
      <c r="G64" s="152"/>
      <c r="H64" s="152">
        <f>F64/C64*100</f>
        <v>0</v>
      </c>
    </row>
    <row r="65" spans="1:8" s="143" customFormat="1" ht="12" x14ac:dyDescent="0.2">
      <c r="A65" s="158"/>
      <c r="B65" s="152" t="s">
        <v>68</v>
      </c>
      <c r="C65" s="152">
        <v>275.98</v>
      </c>
      <c r="D65" s="152"/>
      <c r="E65" s="152"/>
      <c r="F65" s="153">
        <f>SUM(D65:E65)</f>
        <v>0</v>
      </c>
      <c r="G65" s="152"/>
      <c r="H65" s="152">
        <f>F65/C65*100</f>
        <v>0</v>
      </c>
    </row>
    <row r="66" spans="1:8" s="143" customFormat="1" ht="12" x14ac:dyDescent="0.2">
      <c r="A66" s="158"/>
      <c r="B66" s="152" t="s">
        <v>284</v>
      </c>
      <c r="C66" s="152">
        <v>1355.02</v>
      </c>
      <c r="D66" s="152"/>
      <c r="E66" s="152"/>
      <c r="F66" s="153">
        <f>SUM(D66:E66)</f>
        <v>0</v>
      </c>
      <c r="G66" s="152"/>
      <c r="H66" s="152">
        <f>F66/C66*100</f>
        <v>0</v>
      </c>
    </row>
    <row r="67" spans="1:8" s="143" customFormat="1" ht="12" x14ac:dyDescent="0.2">
      <c r="A67" s="158"/>
      <c r="B67" s="152" t="s">
        <v>285</v>
      </c>
      <c r="C67" s="152">
        <v>8.99</v>
      </c>
      <c r="D67" s="152"/>
      <c r="E67" s="152"/>
      <c r="F67" s="153">
        <f>SUM(D67:E67)</f>
        <v>0</v>
      </c>
      <c r="G67" s="152"/>
      <c r="H67" s="152">
        <f>F67/C67*100</f>
        <v>0</v>
      </c>
    </row>
    <row r="68" spans="1:8" s="143" customFormat="1" ht="12" x14ac:dyDescent="0.2">
      <c r="A68" s="158"/>
      <c r="B68" s="152" t="s">
        <v>286</v>
      </c>
      <c r="C68" s="152">
        <v>234.6</v>
      </c>
      <c r="D68" s="152"/>
      <c r="E68" s="152"/>
      <c r="F68" s="153">
        <f>SUM(D68:E68)</f>
        <v>0</v>
      </c>
      <c r="G68" s="152"/>
      <c r="H68" s="152">
        <f>F68/C68*100</f>
        <v>0</v>
      </c>
    </row>
    <row r="69" spans="1:8" s="143" customFormat="1" ht="12" x14ac:dyDescent="0.2">
      <c r="A69" s="158"/>
      <c r="B69" s="152" t="s">
        <v>287</v>
      </c>
      <c r="C69" s="152">
        <v>7.66</v>
      </c>
      <c r="D69" s="152"/>
      <c r="E69" s="152"/>
      <c r="F69" s="153">
        <f>SUM(D69:E69)</f>
        <v>0</v>
      </c>
      <c r="G69" s="152"/>
      <c r="H69" s="152">
        <f>F69/C69*100</f>
        <v>0</v>
      </c>
    </row>
    <row r="70" spans="1:8" s="143" customFormat="1" ht="12" x14ac:dyDescent="0.2">
      <c r="A70" s="158"/>
      <c r="B70" s="152" t="s">
        <v>288</v>
      </c>
      <c r="C70" s="152">
        <v>25.68</v>
      </c>
      <c r="D70" s="152"/>
      <c r="E70" s="152"/>
      <c r="F70" s="153">
        <f>SUM(D70:E70)</f>
        <v>0</v>
      </c>
      <c r="G70" s="152"/>
      <c r="H70" s="152">
        <f>F70/C70*100</f>
        <v>0</v>
      </c>
    </row>
    <row r="71" spans="1:8" s="143" customFormat="1" ht="12" x14ac:dyDescent="0.2">
      <c r="A71" s="158"/>
      <c r="B71" s="152" t="s">
        <v>289</v>
      </c>
      <c r="C71" s="152">
        <v>614.62</v>
      </c>
      <c r="D71" s="152"/>
      <c r="E71" s="152"/>
      <c r="F71" s="153">
        <f>SUM(D71:E71)</f>
        <v>0</v>
      </c>
      <c r="G71" s="152"/>
      <c r="H71" s="152">
        <f>F71/C71*100</f>
        <v>0</v>
      </c>
    </row>
    <row r="72" spans="1:8" s="143" customFormat="1" ht="12" x14ac:dyDescent="0.2">
      <c r="A72" s="158"/>
      <c r="B72" s="152" t="s">
        <v>65</v>
      </c>
      <c r="C72" s="152">
        <v>41.42</v>
      </c>
      <c r="D72" s="152"/>
      <c r="E72" s="152"/>
      <c r="F72" s="153">
        <f>SUM(D72:E72)</f>
        <v>0</v>
      </c>
      <c r="G72" s="152"/>
      <c r="H72" s="152">
        <f>F72/C72*100</f>
        <v>0</v>
      </c>
    </row>
    <row r="73" spans="1:8" s="143" customFormat="1" ht="12" x14ac:dyDescent="0.2">
      <c r="A73" s="158"/>
      <c r="B73" s="152" t="s">
        <v>290</v>
      </c>
      <c r="C73" s="152">
        <v>838.88</v>
      </c>
      <c r="D73" s="152"/>
      <c r="E73" s="152"/>
      <c r="F73" s="153">
        <f>SUM(D73:E73)</f>
        <v>0</v>
      </c>
      <c r="G73" s="152"/>
      <c r="H73" s="152">
        <f>F73/C73*100</f>
        <v>0</v>
      </c>
    </row>
    <row r="74" spans="1:8" s="143" customFormat="1" ht="12" x14ac:dyDescent="0.2">
      <c r="A74" s="158"/>
      <c r="B74" s="152" t="s">
        <v>291</v>
      </c>
      <c r="C74" s="152">
        <v>156.07</v>
      </c>
      <c r="D74" s="152"/>
      <c r="E74" s="152"/>
      <c r="F74" s="153">
        <f>SUM(D74:E74)</f>
        <v>0</v>
      </c>
      <c r="G74" s="152"/>
      <c r="H74" s="152">
        <f>F74/C74*100</f>
        <v>0</v>
      </c>
    </row>
    <row r="75" spans="1:8" s="143" customFormat="1" ht="13.5" x14ac:dyDescent="0.2">
      <c r="A75" s="151" t="s">
        <v>441</v>
      </c>
      <c r="B75" s="150" t="s">
        <v>440</v>
      </c>
      <c r="C75" s="149">
        <f>SUM(C76:C82)</f>
        <v>6950.17</v>
      </c>
      <c r="D75" s="149">
        <f>SUM(D76:D82)</f>
        <v>0</v>
      </c>
      <c r="E75" s="149">
        <f>SUM(E76:E82)</f>
        <v>0</v>
      </c>
      <c r="F75" s="149">
        <f>SUM(F76:F82)</f>
        <v>0</v>
      </c>
      <c r="G75" s="148"/>
      <c r="H75" s="148">
        <f>F75/C75*100</f>
        <v>0</v>
      </c>
    </row>
    <row r="76" spans="1:8" s="143" customFormat="1" ht="12" x14ac:dyDescent="0.2">
      <c r="A76" s="158"/>
      <c r="B76" s="152" t="s">
        <v>292</v>
      </c>
      <c r="C76" s="152">
        <v>4690.07</v>
      </c>
      <c r="D76" s="152"/>
      <c r="E76" s="152"/>
      <c r="F76" s="153">
        <f>SUM(D76:E76)</f>
        <v>0</v>
      </c>
      <c r="G76" s="152"/>
      <c r="H76" s="152">
        <f>F76/C76*100</f>
        <v>0</v>
      </c>
    </row>
    <row r="77" spans="1:8" s="143" customFormat="1" ht="12" x14ac:dyDescent="0.2">
      <c r="A77" s="158"/>
      <c r="B77" s="152" t="s">
        <v>293</v>
      </c>
      <c r="C77" s="152">
        <v>89.05</v>
      </c>
      <c r="D77" s="152"/>
      <c r="E77" s="152"/>
      <c r="F77" s="153">
        <f>SUM(D77:E77)</f>
        <v>0</v>
      </c>
      <c r="G77" s="152"/>
      <c r="H77" s="152">
        <f>F77/C77*100</f>
        <v>0</v>
      </c>
    </row>
    <row r="78" spans="1:8" s="143" customFormat="1" ht="12" x14ac:dyDescent="0.2">
      <c r="A78" s="158"/>
      <c r="B78" s="152" t="s">
        <v>294</v>
      </c>
      <c r="C78" s="152">
        <v>2002.62</v>
      </c>
      <c r="D78" s="152"/>
      <c r="E78" s="152"/>
      <c r="F78" s="153">
        <f>SUM(D78:E78)</f>
        <v>0</v>
      </c>
      <c r="G78" s="152"/>
      <c r="H78" s="152">
        <f>F78/C78*100</f>
        <v>0</v>
      </c>
    </row>
    <row r="79" spans="1:8" s="143" customFormat="1" ht="12" x14ac:dyDescent="0.2">
      <c r="A79" s="158"/>
      <c r="B79" s="152" t="s">
        <v>295</v>
      </c>
      <c r="C79" s="152">
        <v>10.89</v>
      </c>
      <c r="D79" s="152"/>
      <c r="E79" s="152"/>
      <c r="F79" s="153">
        <f>SUM(D79:E79)</f>
        <v>0</v>
      </c>
      <c r="G79" s="152"/>
      <c r="H79" s="152">
        <f>F79/C79*100</f>
        <v>0</v>
      </c>
    </row>
    <row r="80" spans="1:8" s="143" customFormat="1" ht="12" x14ac:dyDescent="0.2">
      <c r="A80" s="158"/>
      <c r="B80" s="152" t="s">
        <v>296</v>
      </c>
      <c r="C80" s="152">
        <v>34.51</v>
      </c>
      <c r="D80" s="152"/>
      <c r="E80" s="152"/>
      <c r="F80" s="153">
        <f>SUM(D80:E80)</f>
        <v>0</v>
      </c>
      <c r="G80" s="152"/>
      <c r="H80" s="152">
        <f>F80/C80*100</f>
        <v>0</v>
      </c>
    </row>
    <row r="81" spans="1:8" s="143" customFormat="1" ht="12" x14ac:dyDescent="0.2">
      <c r="A81" s="158"/>
      <c r="B81" s="152" t="s">
        <v>297</v>
      </c>
      <c r="C81" s="152">
        <v>78.86</v>
      </c>
      <c r="D81" s="152"/>
      <c r="E81" s="152"/>
      <c r="F81" s="153">
        <f>SUM(D81:E81)</f>
        <v>0</v>
      </c>
      <c r="G81" s="152"/>
      <c r="H81" s="152">
        <f>F81/C81*100</f>
        <v>0</v>
      </c>
    </row>
    <row r="82" spans="1:8" s="143" customFormat="1" ht="12" x14ac:dyDescent="0.2">
      <c r="A82" s="158"/>
      <c r="B82" s="152" t="s">
        <v>298</v>
      </c>
      <c r="C82" s="152">
        <v>44.17</v>
      </c>
      <c r="D82" s="152"/>
      <c r="E82" s="152"/>
      <c r="F82" s="153">
        <f>SUM(D82:E82)</f>
        <v>0</v>
      </c>
      <c r="G82" s="152"/>
      <c r="H82" s="152">
        <f>F82/C82*100</f>
        <v>0</v>
      </c>
    </row>
    <row r="83" spans="1:8" s="143" customFormat="1" ht="13.5" x14ac:dyDescent="0.2">
      <c r="A83" s="151" t="s">
        <v>439</v>
      </c>
      <c r="B83" s="150" t="s">
        <v>438</v>
      </c>
      <c r="C83" s="149">
        <f>SUM(C84:C91)</f>
        <v>3488.7100000000005</v>
      </c>
      <c r="D83" s="149">
        <f>SUM(D84:D91)</f>
        <v>0</v>
      </c>
      <c r="E83" s="149">
        <f>SUM(E84:E91)</f>
        <v>0</v>
      </c>
      <c r="F83" s="149">
        <f>SUM(F84:F91)</f>
        <v>0</v>
      </c>
      <c r="G83" s="148"/>
      <c r="H83" s="148">
        <f>F83/C83*100</f>
        <v>0</v>
      </c>
    </row>
    <row r="84" spans="1:8" s="143" customFormat="1" ht="12" x14ac:dyDescent="0.2">
      <c r="A84" s="158"/>
      <c r="B84" s="152" t="s">
        <v>300</v>
      </c>
      <c r="C84" s="152">
        <v>1353.14</v>
      </c>
      <c r="D84" s="152"/>
      <c r="E84" s="152"/>
      <c r="F84" s="153">
        <f>SUM(D84:E84)</f>
        <v>0</v>
      </c>
      <c r="G84" s="152"/>
      <c r="H84" s="152">
        <f>F84/C84*100</f>
        <v>0</v>
      </c>
    </row>
    <row r="85" spans="1:8" s="143" customFormat="1" ht="12" x14ac:dyDescent="0.2">
      <c r="A85" s="158"/>
      <c r="B85" s="152" t="s">
        <v>301</v>
      </c>
      <c r="C85" s="152">
        <v>61.33</v>
      </c>
      <c r="D85" s="152"/>
      <c r="E85" s="152"/>
      <c r="F85" s="153">
        <f>SUM(D85:E85)</f>
        <v>0</v>
      </c>
      <c r="G85" s="152"/>
      <c r="H85" s="152">
        <f>F85/C85*100</f>
        <v>0</v>
      </c>
    </row>
    <row r="86" spans="1:8" s="143" customFormat="1" ht="12" x14ac:dyDescent="0.2">
      <c r="A86" s="158"/>
      <c r="B86" s="152" t="s">
        <v>77</v>
      </c>
      <c r="C86" s="152">
        <v>293.85000000000002</v>
      </c>
      <c r="D86" s="152"/>
      <c r="E86" s="152"/>
      <c r="F86" s="153">
        <f>SUM(D86:E86)</f>
        <v>0</v>
      </c>
      <c r="G86" s="152"/>
      <c r="H86" s="152">
        <f>F86/C86*100</f>
        <v>0</v>
      </c>
    </row>
    <row r="87" spans="1:8" s="143" customFormat="1" ht="12" x14ac:dyDescent="0.2">
      <c r="A87" s="158"/>
      <c r="B87" s="152" t="s">
        <v>302</v>
      </c>
      <c r="C87" s="152">
        <v>169.34</v>
      </c>
      <c r="D87" s="152"/>
      <c r="E87" s="152"/>
      <c r="F87" s="153">
        <f>SUM(D87:E87)</f>
        <v>0</v>
      </c>
      <c r="G87" s="152"/>
      <c r="H87" s="152">
        <f>F87/C87*100</f>
        <v>0</v>
      </c>
    </row>
    <row r="88" spans="1:8" s="143" customFormat="1" ht="12" x14ac:dyDescent="0.2">
      <c r="A88" s="158"/>
      <c r="B88" s="152" t="s">
        <v>76</v>
      </c>
      <c r="C88" s="152">
        <v>161.02000000000001</v>
      </c>
      <c r="D88" s="152"/>
      <c r="E88" s="152"/>
      <c r="F88" s="153">
        <f>SUM(D88:E88)</f>
        <v>0</v>
      </c>
      <c r="G88" s="152"/>
      <c r="H88" s="152">
        <f>F88/C88*100</f>
        <v>0</v>
      </c>
    </row>
    <row r="89" spans="1:8" s="143" customFormat="1" ht="12" x14ac:dyDescent="0.2">
      <c r="A89" s="158"/>
      <c r="B89" s="152" t="s">
        <v>303</v>
      </c>
      <c r="C89" s="152">
        <v>326</v>
      </c>
      <c r="D89" s="152"/>
      <c r="E89" s="152"/>
      <c r="F89" s="153">
        <f>SUM(D89:E89)</f>
        <v>0</v>
      </c>
      <c r="G89" s="152"/>
      <c r="H89" s="152">
        <f>F89/C89*100</f>
        <v>0</v>
      </c>
    </row>
    <row r="90" spans="1:8" s="143" customFormat="1" ht="12" x14ac:dyDescent="0.2">
      <c r="A90" s="158"/>
      <c r="B90" s="152" t="s">
        <v>304</v>
      </c>
      <c r="C90" s="152">
        <v>908.4</v>
      </c>
      <c r="D90" s="152"/>
      <c r="E90" s="152"/>
      <c r="F90" s="153">
        <f>SUM(D90:E90)</f>
        <v>0</v>
      </c>
      <c r="G90" s="152"/>
      <c r="H90" s="152">
        <f>F90/C90*100</f>
        <v>0</v>
      </c>
    </row>
    <row r="91" spans="1:8" s="143" customFormat="1" ht="12" x14ac:dyDescent="0.2">
      <c r="A91" s="158"/>
      <c r="B91" s="152" t="s">
        <v>305</v>
      </c>
      <c r="C91" s="152">
        <v>215.63</v>
      </c>
      <c r="D91" s="152"/>
      <c r="E91" s="152"/>
      <c r="F91" s="153">
        <f>SUM(D91:E91)</f>
        <v>0</v>
      </c>
      <c r="G91" s="152"/>
      <c r="H91" s="152">
        <f>F91/C91*100</f>
        <v>0</v>
      </c>
    </row>
    <row r="92" spans="1:8" s="143" customFormat="1" ht="13.5" x14ac:dyDescent="0.2">
      <c r="A92" s="151" t="s">
        <v>437</v>
      </c>
      <c r="B92" s="150" t="s">
        <v>436</v>
      </c>
      <c r="C92" s="149">
        <f>SUM(C93:C131)</f>
        <v>97668.979999999967</v>
      </c>
      <c r="D92" s="149">
        <f>SUM(D93:D131)</f>
        <v>0</v>
      </c>
      <c r="E92" s="149">
        <f>SUM(E93:E131)</f>
        <v>0</v>
      </c>
      <c r="F92" s="149">
        <f>SUM(F93:F131)</f>
        <v>0</v>
      </c>
      <c r="G92" s="148"/>
      <c r="H92" s="148">
        <f>F92/C92*100</f>
        <v>0</v>
      </c>
    </row>
    <row r="93" spans="1:8" s="143" customFormat="1" ht="12" x14ac:dyDescent="0.2">
      <c r="A93" s="158"/>
      <c r="B93" s="152" t="s">
        <v>307</v>
      </c>
      <c r="C93" s="152">
        <v>30892.23</v>
      </c>
      <c r="D93" s="152"/>
      <c r="E93" s="152"/>
      <c r="F93" s="153">
        <f>SUM(D93:E93)</f>
        <v>0</v>
      </c>
      <c r="G93" s="152"/>
      <c r="H93" s="152">
        <f>F93/C93*100</f>
        <v>0</v>
      </c>
    </row>
    <row r="94" spans="1:8" s="143" customFormat="1" ht="12" x14ac:dyDescent="0.2">
      <c r="A94" s="158"/>
      <c r="B94" s="152" t="s">
        <v>308</v>
      </c>
      <c r="C94" s="152">
        <v>615.76</v>
      </c>
      <c r="D94" s="152"/>
      <c r="E94" s="152"/>
      <c r="F94" s="153">
        <f>SUM(D94:E94)</f>
        <v>0</v>
      </c>
      <c r="G94" s="152"/>
      <c r="H94" s="152">
        <f>F94/C94*100</f>
        <v>0</v>
      </c>
    </row>
    <row r="95" spans="1:8" s="143" customFormat="1" ht="12" x14ac:dyDescent="0.2">
      <c r="A95" s="158"/>
      <c r="B95" s="152" t="s">
        <v>309</v>
      </c>
      <c r="C95" s="152">
        <v>11430.79</v>
      </c>
      <c r="D95" s="152"/>
      <c r="E95" s="152"/>
      <c r="F95" s="153">
        <f>SUM(D95:E95)</f>
        <v>0</v>
      </c>
      <c r="G95" s="152"/>
      <c r="H95" s="152">
        <f>F95/C95*100</f>
        <v>0</v>
      </c>
    </row>
    <row r="96" spans="1:8" s="143" customFormat="1" ht="12" x14ac:dyDescent="0.2">
      <c r="A96" s="158"/>
      <c r="B96" s="152" t="s">
        <v>100</v>
      </c>
      <c r="C96" s="152">
        <v>209.38</v>
      </c>
      <c r="D96" s="152"/>
      <c r="E96" s="152"/>
      <c r="F96" s="153">
        <f>SUM(D96:E96)</f>
        <v>0</v>
      </c>
      <c r="G96" s="152"/>
      <c r="H96" s="152">
        <f>F96/C96*100</f>
        <v>0</v>
      </c>
    </row>
    <row r="97" spans="1:8" s="143" customFormat="1" ht="12" x14ac:dyDescent="0.2">
      <c r="A97" s="158"/>
      <c r="B97" s="152" t="s">
        <v>310</v>
      </c>
      <c r="C97" s="152">
        <v>2515.02</v>
      </c>
      <c r="D97" s="152"/>
      <c r="E97" s="152"/>
      <c r="F97" s="153">
        <f>SUM(D97:E97)</f>
        <v>0</v>
      </c>
      <c r="G97" s="152"/>
      <c r="H97" s="152">
        <f>F97/C97*100</f>
        <v>0</v>
      </c>
    </row>
    <row r="98" spans="1:8" s="143" customFormat="1" ht="12" x14ac:dyDescent="0.2">
      <c r="A98" s="158"/>
      <c r="B98" s="152" t="s">
        <v>311</v>
      </c>
      <c r="C98" s="152">
        <v>1989.22</v>
      </c>
      <c r="D98" s="152"/>
      <c r="E98" s="152"/>
      <c r="F98" s="153">
        <f>SUM(D98:E98)</f>
        <v>0</v>
      </c>
      <c r="G98" s="152"/>
      <c r="H98" s="152">
        <f>F98/C98*100</f>
        <v>0</v>
      </c>
    </row>
    <row r="99" spans="1:8" s="143" customFormat="1" ht="12" x14ac:dyDescent="0.2">
      <c r="A99" s="158"/>
      <c r="B99" s="152" t="s">
        <v>101</v>
      </c>
      <c r="C99" s="152">
        <v>49.71</v>
      </c>
      <c r="D99" s="152"/>
      <c r="E99" s="152"/>
      <c r="F99" s="153">
        <f>SUM(D99:E99)</f>
        <v>0</v>
      </c>
      <c r="G99" s="152"/>
      <c r="H99" s="152">
        <f>F99/C99*100</f>
        <v>0</v>
      </c>
    </row>
    <row r="100" spans="1:8" s="143" customFormat="1" ht="12" x14ac:dyDescent="0.2">
      <c r="A100" s="158"/>
      <c r="B100" s="152" t="s">
        <v>312</v>
      </c>
      <c r="C100" s="152">
        <v>8.02</v>
      </c>
      <c r="D100" s="152"/>
      <c r="E100" s="152"/>
      <c r="F100" s="153">
        <f>SUM(D100:E100)</f>
        <v>0</v>
      </c>
      <c r="G100" s="152"/>
      <c r="H100" s="152">
        <f>F100/C100*100</f>
        <v>0</v>
      </c>
    </row>
    <row r="101" spans="1:8" s="143" customFormat="1" ht="12" x14ac:dyDescent="0.2">
      <c r="A101" s="158"/>
      <c r="B101" s="152" t="s">
        <v>102</v>
      </c>
      <c r="C101" s="152">
        <v>763.15</v>
      </c>
      <c r="D101" s="152"/>
      <c r="E101" s="152"/>
      <c r="F101" s="153">
        <f>SUM(D101:E101)</f>
        <v>0</v>
      </c>
      <c r="G101" s="152"/>
      <c r="H101" s="152">
        <f>F101/C101*100</f>
        <v>0</v>
      </c>
    </row>
    <row r="102" spans="1:8" s="143" customFormat="1" ht="12" x14ac:dyDescent="0.2">
      <c r="A102" s="158"/>
      <c r="B102" s="152" t="s">
        <v>313</v>
      </c>
      <c r="C102" s="152">
        <v>45.12</v>
      </c>
      <c r="D102" s="152"/>
      <c r="E102" s="152"/>
      <c r="F102" s="153">
        <f>SUM(D102:E102)</f>
        <v>0</v>
      </c>
      <c r="G102" s="152"/>
      <c r="H102" s="152">
        <f>F102/C102*100</f>
        <v>0</v>
      </c>
    </row>
    <row r="103" spans="1:8" s="143" customFormat="1" ht="12" x14ac:dyDescent="0.2">
      <c r="A103" s="158"/>
      <c r="B103" s="152" t="s">
        <v>103</v>
      </c>
      <c r="C103" s="152">
        <v>33.56</v>
      </c>
      <c r="D103" s="152"/>
      <c r="E103" s="152"/>
      <c r="F103" s="153">
        <f>SUM(D103:E103)</f>
        <v>0</v>
      </c>
      <c r="G103" s="152"/>
      <c r="H103" s="152">
        <f>F103/C103*100</f>
        <v>0</v>
      </c>
    </row>
    <row r="104" spans="1:8" s="143" customFormat="1" ht="12" x14ac:dyDescent="0.2">
      <c r="A104" s="158"/>
      <c r="B104" s="152" t="s">
        <v>104</v>
      </c>
      <c r="C104" s="152">
        <v>307.20999999999998</v>
      </c>
      <c r="D104" s="152"/>
      <c r="E104" s="152"/>
      <c r="F104" s="153">
        <f>SUM(D104:E104)</f>
        <v>0</v>
      </c>
      <c r="G104" s="152"/>
      <c r="H104" s="152">
        <f>F104/C104*100</f>
        <v>0</v>
      </c>
    </row>
    <row r="105" spans="1:8" s="143" customFormat="1" ht="12" x14ac:dyDescent="0.2">
      <c r="A105" s="158"/>
      <c r="B105" s="152" t="s">
        <v>105</v>
      </c>
      <c r="C105" s="152">
        <v>81.12</v>
      </c>
      <c r="D105" s="152"/>
      <c r="E105" s="152"/>
      <c r="F105" s="153">
        <f>SUM(D105:E105)</f>
        <v>0</v>
      </c>
      <c r="G105" s="152"/>
      <c r="H105" s="152">
        <f>F105/C105*100</f>
        <v>0</v>
      </c>
    </row>
    <row r="106" spans="1:8" s="143" customFormat="1" ht="12" x14ac:dyDescent="0.2">
      <c r="A106" s="158"/>
      <c r="B106" s="152" t="s">
        <v>314</v>
      </c>
      <c r="C106" s="152">
        <v>10675.29</v>
      </c>
      <c r="D106" s="152"/>
      <c r="E106" s="152"/>
      <c r="F106" s="153">
        <f>SUM(D106:E106)</f>
        <v>0</v>
      </c>
      <c r="G106" s="152"/>
      <c r="H106" s="152">
        <f>F106/C106*100</f>
        <v>0</v>
      </c>
    </row>
    <row r="107" spans="1:8" s="143" customFormat="1" ht="12" x14ac:dyDescent="0.2">
      <c r="A107" s="158"/>
      <c r="B107" s="152" t="s">
        <v>315</v>
      </c>
      <c r="C107" s="152">
        <v>4771.8100000000004</v>
      </c>
      <c r="D107" s="152"/>
      <c r="E107" s="152"/>
      <c r="F107" s="153">
        <f>SUM(D107:E107)</f>
        <v>0</v>
      </c>
      <c r="G107" s="152"/>
      <c r="H107" s="152">
        <f>F107/C107*100</f>
        <v>0</v>
      </c>
    </row>
    <row r="108" spans="1:8" s="143" customFormat="1" ht="12" x14ac:dyDescent="0.2">
      <c r="A108" s="158"/>
      <c r="B108" s="152" t="s">
        <v>316</v>
      </c>
      <c r="C108" s="152">
        <v>25759.03</v>
      </c>
      <c r="D108" s="152"/>
      <c r="E108" s="152"/>
      <c r="F108" s="153">
        <f>SUM(D108:E108)</f>
        <v>0</v>
      </c>
      <c r="G108" s="152"/>
      <c r="H108" s="152">
        <f>F108/C108*100</f>
        <v>0</v>
      </c>
    </row>
    <row r="109" spans="1:8" s="143" customFormat="1" ht="12" x14ac:dyDescent="0.2">
      <c r="A109" s="158"/>
      <c r="B109" s="152" t="s">
        <v>82</v>
      </c>
      <c r="C109" s="152">
        <v>13.74</v>
      </c>
      <c r="D109" s="152"/>
      <c r="E109" s="152"/>
      <c r="F109" s="153">
        <f>SUM(D109:E109)</f>
        <v>0</v>
      </c>
      <c r="G109" s="152"/>
      <c r="H109" s="152">
        <f>F109/C109*100</f>
        <v>0</v>
      </c>
    </row>
    <row r="110" spans="1:8" s="143" customFormat="1" ht="12" x14ac:dyDescent="0.2">
      <c r="A110" s="158"/>
      <c r="B110" s="152" t="s">
        <v>317</v>
      </c>
      <c r="C110" s="152">
        <v>245.67</v>
      </c>
      <c r="D110" s="152"/>
      <c r="E110" s="152"/>
      <c r="F110" s="153">
        <f>SUM(D110:E110)</f>
        <v>0</v>
      </c>
      <c r="G110" s="152"/>
      <c r="H110" s="152">
        <f>F110/C110*100</f>
        <v>0</v>
      </c>
    </row>
    <row r="111" spans="1:8" s="143" customFormat="1" ht="12" x14ac:dyDescent="0.2">
      <c r="A111" s="158"/>
      <c r="B111" s="152" t="s">
        <v>318</v>
      </c>
      <c r="C111" s="152">
        <v>1671.08</v>
      </c>
      <c r="D111" s="152"/>
      <c r="E111" s="152"/>
      <c r="F111" s="153">
        <f>SUM(D111:E111)</f>
        <v>0</v>
      </c>
      <c r="G111" s="152"/>
      <c r="H111" s="152">
        <f>F111/C111*100</f>
        <v>0</v>
      </c>
    </row>
    <row r="112" spans="1:8" s="143" customFormat="1" ht="12" x14ac:dyDescent="0.2">
      <c r="A112" s="158"/>
      <c r="B112" s="152" t="s">
        <v>319</v>
      </c>
      <c r="C112" s="152">
        <v>1618.47</v>
      </c>
      <c r="D112" s="152"/>
      <c r="E112" s="152"/>
      <c r="F112" s="153">
        <f>SUM(D112:E112)</f>
        <v>0</v>
      </c>
      <c r="G112" s="152"/>
      <c r="H112" s="152">
        <f>F112/C112*100</f>
        <v>0</v>
      </c>
    </row>
    <row r="113" spans="1:8" s="143" customFormat="1" ht="12" x14ac:dyDescent="0.2">
      <c r="A113" s="158"/>
      <c r="B113" s="152" t="s">
        <v>320</v>
      </c>
      <c r="C113" s="152">
        <v>1069.73</v>
      </c>
      <c r="D113" s="152"/>
      <c r="E113" s="152"/>
      <c r="F113" s="153">
        <f>SUM(D113:E113)</f>
        <v>0</v>
      </c>
      <c r="G113" s="152"/>
      <c r="H113" s="152">
        <f>F113/C113*100</f>
        <v>0</v>
      </c>
    </row>
    <row r="114" spans="1:8" s="143" customFormat="1" ht="12" x14ac:dyDescent="0.2">
      <c r="A114" s="158"/>
      <c r="B114" s="152" t="s">
        <v>321</v>
      </c>
      <c r="C114" s="152">
        <v>114.68</v>
      </c>
      <c r="D114" s="152"/>
      <c r="E114" s="152"/>
      <c r="F114" s="153">
        <f>SUM(D114:E114)</f>
        <v>0</v>
      </c>
      <c r="G114" s="152"/>
      <c r="H114" s="152">
        <f>F114/C114*100</f>
        <v>0</v>
      </c>
    </row>
    <row r="115" spans="1:8" s="143" customFormat="1" ht="12" x14ac:dyDescent="0.2">
      <c r="A115" s="158"/>
      <c r="B115" s="152" t="s">
        <v>84</v>
      </c>
      <c r="C115" s="152">
        <v>211</v>
      </c>
      <c r="D115" s="152"/>
      <c r="E115" s="152"/>
      <c r="F115" s="153">
        <f>SUM(D115:E115)</f>
        <v>0</v>
      </c>
      <c r="G115" s="152"/>
      <c r="H115" s="152">
        <f>F115/C115*100</f>
        <v>0</v>
      </c>
    </row>
    <row r="116" spans="1:8" s="143" customFormat="1" ht="12" x14ac:dyDescent="0.2">
      <c r="A116" s="158"/>
      <c r="B116" s="152" t="s">
        <v>322</v>
      </c>
      <c r="C116" s="152">
        <v>119</v>
      </c>
      <c r="D116" s="152"/>
      <c r="E116" s="152"/>
      <c r="F116" s="153">
        <f>SUM(D116:E116)</f>
        <v>0</v>
      </c>
      <c r="G116" s="152"/>
      <c r="H116" s="152">
        <f>F116/C116*100</f>
        <v>0</v>
      </c>
    </row>
    <row r="117" spans="1:8" s="143" customFormat="1" ht="12" x14ac:dyDescent="0.2">
      <c r="A117" s="158"/>
      <c r="B117" s="152" t="s">
        <v>86</v>
      </c>
      <c r="C117" s="152">
        <v>34.4</v>
      </c>
      <c r="D117" s="152"/>
      <c r="E117" s="152"/>
      <c r="F117" s="153">
        <f>SUM(D117:E117)</f>
        <v>0</v>
      </c>
      <c r="G117" s="152"/>
      <c r="H117" s="152">
        <f>F117/C117*100</f>
        <v>0</v>
      </c>
    </row>
    <row r="118" spans="1:8" s="143" customFormat="1" ht="12" x14ac:dyDescent="0.2">
      <c r="A118" s="158"/>
      <c r="B118" s="152" t="s">
        <v>323</v>
      </c>
      <c r="C118" s="152">
        <v>484.11</v>
      </c>
      <c r="D118" s="152"/>
      <c r="E118" s="152"/>
      <c r="F118" s="153">
        <f>SUM(D118:E118)</f>
        <v>0</v>
      </c>
      <c r="G118" s="152"/>
      <c r="H118" s="152">
        <f>F118/C118*100</f>
        <v>0</v>
      </c>
    </row>
    <row r="119" spans="1:8" s="143" customFormat="1" ht="12" x14ac:dyDescent="0.2">
      <c r="A119" s="158"/>
      <c r="B119" s="152" t="s">
        <v>324</v>
      </c>
      <c r="C119" s="152">
        <v>3.51</v>
      </c>
      <c r="D119" s="152"/>
      <c r="E119" s="152"/>
      <c r="F119" s="153">
        <f>SUM(D119:E119)</f>
        <v>0</v>
      </c>
      <c r="G119" s="152"/>
      <c r="H119" s="152">
        <f>F119/C119*100</f>
        <v>0</v>
      </c>
    </row>
    <row r="120" spans="1:8" s="143" customFormat="1" ht="12" x14ac:dyDescent="0.2">
      <c r="A120" s="158"/>
      <c r="B120" s="152" t="s">
        <v>325</v>
      </c>
      <c r="C120" s="152">
        <v>385.48</v>
      </c>
      <c r="D120" s="152"/>
      <c r="E120" s="152"/>
      <c r="F120" s="153">
        <f>SUM(D120:E120)</f>
        <v>0</v>
      </c>
      <c r="G120" s="152"/>
      <c r="H120" s="152">
        <f>F120/C120*100</f>
        <v>0</v>
      </c>
    </row>
    <row r="121" spans="1:8" s="143" customFormat="1" ht="12" x14ac:dyDescent="0.2">
      <c r="A121" s="158"/>
      <c r="B121" s="152" t="s">
        <v>90</v>
      </c>
      <c r="C121" s="152">
        <v>46.99</v>
      </c>
      <c r="D121" s="152"/>
      <c r="E121" s="152"/>
      <c r="F121" s="153">
        <f>SUM(D121:E121)</f>
        <v>0</v>
      </c>
      <c r="G121" s="152"/>
      <c r="H121" s="152">
        <f>F121/C121*100</f>
        <v>0</v>
      </c>
    </row>
    <row r="122" spans="1:8" s="143" customFormat="1" ht="12" x14ac:dyDescent="0.2">
      <c r="A122" s="158"/>
      <c r="B122" s="152" t="s">
        <v>326</v>
      </c>
      <c r="C122" s="152">
        <v>28.15</v>
      </c>
      <c r="D122" s="152"/>
      <c r="E122" s="152"/>
      <c r="F122" s="153">
        <f>SUM(D122:E122)</f>
        <v>0</v>
      </c>
      <c r="G122" s="152"/>
      <c r="H122" s="152">
        <f>F122/C122*100</f>
        <v>0</v>
      </c>
    </row>
    <row r="123" spans="1:8" s="143" customFormat="1" ht="12" x14ac:dyDescent="0.2">
      <c r="A123" s="158"/>
      <c r="B123" s="152" t="s">
        <v>80</v>
      </c>
      <c r="C123" s="152">
        <v>101.63</v>
      </c>
      <c r="D123" s="152"/>
      <c r="E123" s="152"/>
      <c r="F123" s="153">
        <f>SUM(D123:E123)</f>
        <v>0</v>
      </c>
      <c r="G123" s="152"/>
      <c r="H123" s="152">
        <f>F123/C123*100</f>
        <v>0</v>
      </c>
    </row>
    <row r="124" spans="1:8" s="143" customFormat="1" ht="12" x14ac:dyDescent="0.2">
      <c r="A124" s="158"/>
      <c r="B124" s="152" t="s">
        <v>327</v>
      </c>
      <c r="C124" s="152">
        <v>305.17</v>
      </c>
      <c r="D124" s="152"/>
      <c r="E124" s="152"/>
      <c r="F124" s="153">
        <f>SUM(D124:E124)</f>
        <v>0</v>
      </c>
      <c r="G124" s="152"/>
      <c r="H124" s="152">
        <f>F124/C124*100</f>
        <v>0</v>
      </c>
    </row>
    <row r="125" spans="1:8" s="143" customFormat="1" ht="12" x14ac:dyDescent="0.2">
      <c r="A125" s="158"/>
      <c r="B125" s="152" t="s">
        <v>92</v>
      </c>
      <c r="C125" s="152">
        <v>39.28</v>
      </c>
      <c r="D125" s="152"/>
      <c r="E125" s="152"/>
      <c r="F125" s="153">
        <f>SUM(D125:E125)</f>
        <v>0</v>
      </c>
      <c r="G125" s="152"/>
      <c r="H125" s="152">
        <f>F125/C125*100</f>
        <v>0</v>
      </c>
    </row>
    <row r="126" spans="1:8" s="143" customFormat="1" ht="12" x14ac:dyDescent="0.2">
      <c r="A126" s="158"/>
      <c r="B126" s="152" t="s">
        <v>94</v>
      </c>
      <c r="C126" s="152">
        <v>37.94</v>
      </c>
      <c r="D126" s="152"/>
      <c r="E126" s="152"/>
      <c r="F126" s="153">
        <f>SUM(D126:E126)</f>
        <v>0</v>
      </c>
      <c r="G126" s="152"/>
      <c r="H126" s="152">
        <f>F126/C126*100</f>
        <v>0</v>
      </c>
    </row>
    <row r="127" spans="1:8" s="143" customFormat="1" ht="12" x14ac:dyDescent="0.2">
      <c r="A127" s="158"/>
      <c r="B127" s="152" t="s">
        <v>328</v>
      </c>
      <c r="C127" s="152">
        <v>128.94</v>
      </c>
      <c r="D127" s="152"/>
      <c r="E127" s="152"/>
      <c r="F127" s="153">
        <f>SUM(D127:E127)</f>
        <v>0</v>
      </c>
      <c r="G127" s="152"/>
      <c r="H127" s="152">
        <f>F127/C127*100</f>
        <v>0</v>
      </c>
    </row>
    <row r="128" spans="1:8" s="143" customFormat="1" ht="12" x14ac:dyDescent="0.2">
      <c r="A128" s="158"/>
      <c r="B128" s="152" t="s">
        <v>96</v>
      </c>
      <c r="C128" s="152">
        <v>92.39</v>
      </c>
      <c r="D128" s="152"/>
      <c r="E128" s="152"/>
      <c r="F128" s="153">
        <f>SUM(D128:E128)</f>
        <v>0</v>
      </c>
      <c r="G128" s="152"/>
      <c r="H128" s="152">
        <f>F128/C128*100</f>
        <v>0</v>
      </c>
    </row>
    <row r="129" spans="1:8" s="143" customFormat="1" ht="12" x14ac:dyDescent="0.2">
      <c r="A129" s="158"/>
      <c r="B129" s="152" t="s">
        <v>329</v>
      </c>
      <c r="C129" s="152">
        <v>34.72</v>
      </c>
      <c r="D129" s="152"/>
      <c r="E129" s="152"/>
      <c r="F129" s="153">
        <f>SUM(D129:E129)</f>
        <v>0</v>
      </c>
      <c r="G129" s="152"/>
      <c r="H129" s="152">
        <f>F129/C129*100</f>
        <v>0</v>
      </c>
    </row>
    <row r="130" spans="1:8" s="143" customFormat="1" ht="12" x14ac:dyDescent="0.2">
      <c r="A130" s="158"/>
      <c r="B130" s="152" t="s">
        <v>330</v>
      </c>
      <c r="C130" s="152">
        <v>662.81</v>
      </c>
      <c r="D130" s="152"/>
      <c r="E130" s="152"/>
      <c r="F130" s="153">
        <f>SUM(D130:E130)</f>
        <v>0</v>
      </c>
      <c r="G130" s="152"/>
      <c r="H130" s="152">
        <f>F130/C130*100</f>
        <v>0</v>
      </c>
    </row>
    <row r="131" spans="1:8" s="143" customFormat="1" ht="12" x14ac:dyDescent="0.2">
      <c r="A131" s="158"/>
      <c r="B131" s="152" t="s">
        <v>98</v>
      </c>
      <c r="C131" s="152">
        <v>73.67</v>
      </c>
      <c r="D131" s="152"/>
      <c r="E131" s="152"/>
      <c r="F131" s="153">
        <f>SUM(D131:E131)</f>
        <v>0</v>
      </c>
      <c r="G131" s="152"/>
      <c r="H131" s="152">
        <f>F131/C131*100</f>
        <v>0</v>
      </c>
    </row>
    <row r="132" spans="1:8" s="143" customFormat="1" ht="13.5" x14ac:dyDescent="0.2">
      <c r="A132" s="151" t="s">
        <v>435</v>
      </c>
      <c r="B132" s="150" t="s">
        <v>434</v>
      </c>
      <c r="C132" s="149">
        <f>SUM(C133:C171)</f>
        <v>23898.559999999994</v>
      </c>
      <c r="D132" s="149">
        <f>SUM(D133:D171)</f>
        <v>0</v>
      </c>
      <c r="E132" s="149">
        <f>SUM(E133:E171)</f>
        <v>0</v>
      </c>
      <c r="F132" s="149">
        <f>SUM(F133:F171)</f>
        <v>0</v>
      </c>
      <c r="G132" s="148"/>
      <c r="H132" s="148">
        <f>F132/C132*100</f>
        <v>0</v>
      </c>
    </row>
    <row r="133" spans="1:8" s="143" customFormat="1" ht="12" x14ac:dyDescent="0.2">
      <c r="A133" s="158"/>
      <c r="B133" s="152" t="s">
        <v>331</v>
      </c>
      <c r="C133" s="152">
        <v>5256.32</v>
      </c>
      <c r="D133" s="152"/>
      <c r="E133" s="152"/>
      <c r="F133" s="153">
        <f>SUM(D133:E133)</f>
        <v>0</v>
      </c>
      <c r="G133" s="152"/>
      <c r="H133" s="152">
        <f>F133/C133*100</f>
        <v>0</v>
      </c>
    </row>
    <row r="134" spans="1:8" s="143" customFormat="1" ht="12" x14ac:dyDescent="0.2">
      <c r="A134" s="158"/>
      <c r="B134" s="152" t="s">
        <v>131</v>
      </c>
      <c r="C134" s="152">
        <v>41.6</v>
      </c>
      <c r="D134" s="152"/>
      <c r="E134" s="152"/>
      <c r="F134" s="153">
        <f>SUM(D134:E134)</f>
        <v>0</v>
      </c>
      <c r="G134" s="152"/>
      <c r="H134" s="152">
        <f>F134/C134*100</f>
        <v>0</v>
      </c>
    </row>
    <row r="135" spans="1:8" s="143" customFormat="1" ht="12" x14ac:dyDescent="0.2">
      <c r="A135" s="158"/>
      <c r="B135" s="152" t="s">
        <v>132</v>
      </c>
      <c r="C135" s="152">
        <v>52.87</v>
      </c>
      <c r="D135" s="152"/>
      <c r="E135" s="152"/>
      <c r="F135" s="153">
        <f>SUM(D135:E135)</f>
        <v>0</v>
      </c>
      <c r="G135" s="152"/>
      <c r="H135" s="152">
        <f>F135/C135*100</f>
        <v>0</v>
      </c>
    </row>
    <row r="136" spans="1:8" s="143" customFormat="1" ht="12" x14ac:dyDescent="0.2">
      <c r="A136" s="158"/>
      <c r="B136" s="152" t="s">
        <v>133</v>
      </c>
      <c r="C136" s="152">
        <v>32.880000000000003</v>
      </c>
      <c r="D136" s="152"/>
      <c r="E136" s="152"/>
      <c r="F136" s="153">
        <f>SUM(D136:E136)</f>
        <v>0</v>
      </c>
      <c r="G136" s="152"/>
      <c r="H136" s="152">
        <f>F136/C136*100</f>
        <v>0</v>
      </c>
    </row>
    <row r="137" spans="1:8" s="143" customFormat="1" ht="12" x14ac:dyDescent="0.2">
      <c r="A137" s="158"/>
      <c r="B137" s="152" t="s">
        <v>332</v>
      </c>
      <c r="C137" s="152">
        <v>80.38</v>
      </c>
      <c r="D137" s="152"/>
      <c r="E137" s="152"/>
      <c r="F137" s="153">
        <f>SUM(D137:E137)</f>
        <v>0</v>
      </c>
      <c r="G137" s="152"/>
      <c r="H137" s="152">
        <f>F137/C137*100</f>
        <v>0</v>
      </c>
    </row>
    <row r="138" spans="1:8" s="143" customFormat="1" ht="12" x14ac:dyDescent="0.2">
      <c r="A138" s="158"/>
      <c r="B138" s="152" t="s">
        <v>134</v>
      </c>
      <c r="C138" s="152">
        <v>92.86</v>
      </c>
      <c r="D138" s="152"/>
      <c r="E138" s="152"/>
      <c r="F138" s="153">
        <f>SUM(D138:E138)</f>
        <v>0</v>
      </c>
      <c r="G138" s="152"/>
      <c r="H138" s="152">
        <f>F138/C138*100</f>
        <v>0</v>
      </c>
    </row>
    <row r="139" spans="1:8" s="143" customFormat="1" ht="12" x14ac:dyDescent="0.2">
      <c r="A139" s="158"/>
      <c r="B139" s="152" t="s">
        <v>135</v>
      </c>
      <c r="C139" s="152">
        <v>704.3</v>
      </c>
      <c r="D139" s="152"/>
      <c r="E139" s="152"/>
      <c r="F139" s="153">
        <f>SUM(D139:E139)</f>
        <v>0</v>
      </c>
      <c r="G139" s="152"/>
      <c r="H139" s="152">
        <f>F139/C139*100</f>
        <v>0</v>
      </c>
    </row>
    <row r="140" spans="1:8" s="143" customFormat="1" ht="12" x14ac:dyDescent="0.2">
      <c r="A140" s="158"/>
      <c r="B140" s="152" t="s">
        <v>136</v>
      </c>
      <c r="C140" s="152">
        <v>138.22</v>
      </c>
      <c r="D140" s="152"/>
      <c r="E140" s="152"/>
      <c r="F140" s="153">
        <f>SUM(D140:E140)</f>
        <v>0</v>
      </c>
      <c r="G140" s="152"/>
      <c r="H140" s="152">
        <f>F140/C140*100</f>
        <v>0</v>
      </c>
    </row>
    <row r="141" spans="1:8" s="143" customFormat="1" ht="12" x14ac:dyDescent="0.2">
      <c r="A141" s="158"/>
      <c r="B141" s="152" t="s">
        <v>137</v>
      </c>
      <c r="C141" s="152">
        <v>15.67</v>
      </c>
      <c r="D141" s="152"/>
      <c r="E141" s="152"/>
      <c r="F141" s="153">
        <f>SUM(D141:E141)</f>
        <v>0</v>
      </c>
      <c r="G141" s="152"/>
      <c r="H141" s="152">
        <f>F141/C141*100</f>
        <v>0</v>
      </c>
    </row>
    <row r="142" spans="1:8" s="143" customFormat="1" ht="12" x14ac:dyDescent="0.2">
      <c r="A142" s="158"/>
      <c r="B142" s="152" t="s">
        <v>333</v>
      </c>
      <c r="C142" s="152">
        <v>44.94</v>
      </c>
      <c r="D142" s="152"/>
      <c r="E142" s="152"/>
      <c r="F142" s="153">
        <f>SUM(D142:E142)</f>
        <v>0</v>
      </c>
      <c r="G142" s="152"/>
      <c r="H142" s="152">
        <f>F142/C142*100</f>
        <v>0</v>
      </c>
    </row>
    <row r="143" spans="1:8" s="143" customFormat="1" ht="12" x14ac:dyDescent="0.2">
      <c r="A143" s="158"/>
      <c r="B143" s="152" t="s">
        <v>139</v>
      </c>
      <c r="C143" s="152">
        <v>617.96</v>
      </c>
      <c r="D143" s="152"/>
      <c r="E143" s="152"/>
      <c r="F143" s="153">
        <f>SUM(D143:E143)</f>
        <v>0</v>
      </c>
      <c r="G143" s="152"/>
      <c r="H143" s="152">
        <f>F143/C143*100</f>
        <v>0</v>
      </c>
    </row>
    <row r="144" spans="1:8" s="143" customFormat="1" ht="12" x14ac:dyDescent="0.2">
      <c r="A144" s="158"/>
      <c r="B144" s="152" t="s">
        <v>140</v>
      </c>
      <c r="C144" s="152">
        <v>27.98</v>
      </c>
      <c r="D144" s="152"/>
      <c r="E144" s="152"/>
      <c r="F144" s="153">
        <f>SUM(D144:E144)</f>
        <v>0</v>
      </c>
      <c r="G144" s="152"/>
      <c r="H144" s="152">
        <f>F144/C144*100</f>
        <v>0</v>
      </c>
    </row>
    <row r="145" spans="1:8" s="143" customFormat="1" ht="12" x14ac:dyDescent="0.2">
      <c r="A145" s="158"/>
      <c r="B145" s="152" t="s">
        <v>334</v>
      </c>
      <c r="C145" s="152">
        <v>689.4</v>
      </c>
      <c r="D145" s="152"/>
      <c r="E145" s="152"/>
      <c r="F145" s="153">
        <f>SUM(D145:E145)</f>
        <v>0</v>
      </c>
      <c r="G145" s="152"/>
      <c r="H145" s="152">
        <f>F145/C145*100</f>
        <v>0</v>
      </c>
    </row>
    <row r="146" spans="1:8" s="143" customFormat="1" ht="12" x14ac:dyDescent="0.2">
      <c r="A146" s="158"/>
      <c r="B146" s="152" t="s">
        <v>141</v>
      </c>
      <c r="C146" s="152">
        <v>25.92</v>
      </c>
      <c r="D146" s="152"/>
      <c r="E146" s="152"/>
      <c r="F146" s="153">
        <f>SUM(D146:E146)</f>
        <v>0</v>
      </c>
      <c r="G146" s="152"/>
      <c r="H146" s="152">
        <f>F146/C146*100</f>
        <v>0</v>
      </c>
    </row>
    <row r="147" spans="1:8" s="143" customFormat="1" ht="12" x14ac:dyDescent="0.2">
      <c r="A147" s="158"/>
      <c r="B147" s="152" t="s">
        <v>143</v>
      </c>
      <c r="C147" s="152">
        <v>414.34</v>
      </c>
      <c r="D147" s="152"/>
      <c r="E147" s="152"/>
      <c r="F147" s="153">
        <f>SUM(D147:E147)</f>
        <v>0</v>
      </c>
      <c r="G147" s="152"/>
      <c r="H147" s="152">
        <f>F147/C147*100</f>
        <v>0</v>
      </c>
    </row>
    <row r="148" spans="1:8" s="143" customFormat="1" ht="12" x14ac:dyDescent="0.2">
      <c r="A148" s="158"/>
      <c r="B148" s="152" t="s">
        <v>335</v>
      </c>
      <c r="C148" s="152">
        <v>785.29</v>
      </c>
      <c r="D148" s="152"/>
      <c r="E148" s="152"/>
      <c r="F148" s="153">
        <f>SUM(D148:E148)</f>
        <v>0</v>
      </c>
      <c r="G148" s="152"/>
      <c r="H148" s="152">
        <f>F148/C148*100</f>
        <v>0</v>
      </c>
    </row>
    <row r="149" spans="1:8" s="143" customFormat="1" ht="12" x14ac:dyDescent="0.2">
      <c r="A149" s="158"/>
      <c r="B149" s="152" t="s">
        <v>336</v>
      </c>
      <c r="C149" s="152">
        <v>249.81</v>
      </c>
      <c r="D149" s="152"/>
      <c r="E149" s="152"/>
      <c r="F149" s="153">
        <f>SUM(D149:E149)</f>
        <v>0</v>
      </c>
      <c r="G149" s="152"/>
      <c r="H149" s="152">
        <f>F149/C149*100</f>
        <v>0</v>
      </c>
    </row>
    <row r="150" spans="1:8" s="143" customFormat="1" ht="12" x14ac:dyDescent="0.2">
      <c r="A150" s="158"/>
      <c r="B150" s="152" t="s">
        <v>337</v>
      </c>
      <c r="C150" s="152">
        <v>598.07000000000005</v>
      </c>
      <c r="D150" s="152"/>
      <c r="E150" s="152"/>
      <c r="F150" s="153">
        <f>SUM(D150:E150)</f>
        <v>0</v>
      </c>
      <c r="G150" s="152"/>
      <c r="H150" s="152">
        <f>F150/C150*100</f>
        <v>0</v>
      </c>
    </row>
    <row r="151" spans="1:8" s="143" customFormat="1" ht="12" x14ac:dyDescent="0.2">
      <c r="A151" s="158"/>
      <c r="B151" s="152" t="s">
        <v>108</v>
      </c>
      <c r="C151" s="152">
        <v>859.15</v>
      </c>
      <c r="D151" s="152"/>
      <c r="E151" s="152"/>
      <c r="F151" s="153">
        <f>SUM(D151:E151)</f>
        <v>0</v>
      </c>
      <c r="G151" s="152"/>
      <c r="H151" s="152">
        <f>F151/C151*100</f>
        <v>0</v>
      </c>
    </row>
    <row r="152" spans="1:8" s="143" customFormat="1" ht="12" x14ac:dyDescent="0.2">
      <c r="A152" s="158"/>
      <c r="B152" s="152" t="s">
        <v>110</v>
      </c>
      <c r="C152" s="152">
        <v>674.96</v>
      </c>
      <c r="D152" s="152"/>
      <c r="E152" s="152"/>
      <c r="F152" s="153">
        <f>SUM(D152:E152)</f>
        <v>0</v>
      </c>
      <c r="G152" s="152"/>
      <c r="H152" s="152">
        <f>F152/C152*100</f>
        <v>0</v>
      </c>
    </row>
    <row r="153" spans="1:8" s="143" customFormat="1" ht="12" x14ac:dyDescent="0.2">
      <c r="A153" s="158"/>
      <c r="B153" s="152" t="s">
        <v>338</v>
      </c>
      <c r="C153" s="152">
        <v>2057.2800000000002</v>
      </c>
      <c r="D153" s="152"/>
      <c r="E153" s="152"/>
      <c r="F153" s="153">
        <f>SUM(D153:E153)</f>
        <v>0</v>
      </c>
      <c r="G153" s="152"/>
      <c r="H153" s="152">
        <f>F153/C153*100</f>
        <v>0</v>
      </c>
    </row>
    <row r="154" spans="1:8" s="143" customFormat="1" ht="12" x14ac:dyDescent="0.2">
      <c r="A154" s="158"/>
      <c r="B154" s="152" t="s">
        <v>339</v>
      </c>
      <c r="C154" s="152">
        <v>951.61</v>
      </c>
      <c r="D154" s="152"/>
      <c r="E154" s="152"/>
      <c r="F154" s="153">
        <f>SUM(D154:E154)</f>
        <v>0</v>
      </c>
      <c r="G154" s="152"/>
      <c r="H154" s="152">
        <f>F154/C154*100</f>
        <v>0</v>
      </c>
    </row>
    <row r="155" spans="1:8" s="143" customFormat="1" ht="12" x14ac:dyDescent="0.2">
      <c r="A155" s="158"/>
      <c r="B155" s="152" t="s">
        <v>112</v>
      </c>
      <c r="C155" s="152">
        <v>478.46</v>
      </c>
      <c r="D155" s="152"/>
      <c r="E155" s="152"/>
      <c r="F155" s="153">
        <f>SUM(D155:E155)</f>
        <v>0</v>
      </c>
      <c r="G155" s="152"/>
      <c r="H155" s="152">
        <f>F155/C155*100</f>
        <v>0</v>
      </c>
    </row>
    <row r="156" spans="1:8" s="143" customFormat="1" ht="12" x14ac:dyDescent="0.2">
      <c r="A156" s="158"/>
      <c r="B156" s="152" t="s">
        <v>114</v>
      </c>
      <c r="C156" s="152">
        <v>324.72000000000003</v>
      </c>
      <c r="D156" s="152"/>
      <c r="E156" s="152"/>
      <c r="F156" s="153">
        <f>SUM(D156:E156)</f>
        <v>0</v>
      </c>
      <c r="G156" s="152"/>
      <c r="H156" s="152">
        <f>F156/C156*100</f>
        <v>0</v>
      </c>
    </row>
    <row r="157" spans="1:8" s="143" customFormat="1" ht="12" x14ac:dyDescent="0.2">
      <c r="A157" s="158"/>
      <c r="B157" s="152" t="s">
        <v>340</v>
      </c>
      <c r="C157" s="152">
        <v>508.88</v>
      </c>
      <c r="D157" s="152"/>
      <c r="E157" s="152"/>
      <c r="F157" s="153">
        <f>SUM(D157:E157)</f>
        <v>0</v>
      </c>
      <c r="G157" s="152"/>
      <c r="H157" s="152">
        <f>F157/C157*100</f>
        <v>0</v>
      </c>
    </row>
    <row r="158" spans="1:8" s="143" customFormat="1" ht="12" x14ac:dyDescent="0.2">
      <c r="A158" s="158"/>
      <c r="B158" s="152" t="s">
        <v>116</v>
      </c>
      <c r="C158" s="152">
        <v>237.06</v>
      </c>
      <c r="D158" s="152"/>
      <c r="E158" s="152"/>
      <c r="F158" s="153">
        <f>SUM(D158:E158)</f>
        <v>0</v>
      </c>
      <c r="G158" s="152"/>
      <c r="H158" s="152">
        <f>F158/C158*100</f>
        <v>0</v>
      </c>
    </row>
    <row r="159" spans="1:8" s="143" customFormat="1" ht="12" x14ac:dyDescent="0.2">
      <c r="A159" s="158"/>
      <c r="B159" s="152" t="s">
        <v>118</v>
      </c>
      <c r="C159" s="152">
        <v>313.61</v>
      </c>
      <c r="D159" s="152"/>
      <c r="E159" s="152"/>
      <c r="F159" s="153">
        <f>SUM(D159:E159)</f>
        <v>0</v>
      </c>
      <c r="G159" s="152"/>
      <c r="H159" s="152">
        <f>F159/C159*100</f>
        <v>0</v>
      </c>
    </row>
    <row r="160" spans="1:8" s="143" customFormat="1" ht="12" x14ac:dyDescent="0.2">
      <c r="A160" s="158"/>
      <c r="B160" s="152" t="s">
        <v>120</v>
      </c>
      <c r="C160" s="152">
        <v>590.83000000000004</v>
      </c>
      <c r="D160" s="152"/>
      <c r="E160" s="152"/>
      <c r="F160" s="153">
        <f>SUM(D160:E160)</f>
        <v>0</v>
      </c>
      <c r="G160" s="152"/>
      <c r="H160" s="152">
        <f>F160/C160*100</f>
        <v>0</v>
      </c>
    </row>
    <row r="161" spans="1:8" s="143" customFormat="1" ht="12" x14ac:dyDescent="0.2">
      <c r="A161" s="158"/>
      <c r="B161" s="152" t="s">
        <v>341</v>
      </c>
      <c r="C161" s="152">
        <v>717.25</v>
      </c>
      <c r="D161" s="152"/>
      <c r="E161" s="152"/>
      <c r="F161" s="153">
        <f>SUM(D161:E161)</f>
        <v>0</v>
      </c>
      <c r="G161" s="152"/>
      <c r="H161" s="152">
        <f>F161/C161*100</f>
        <v>0</v>
      </c>
    </row>
    <row r="162" spans="1:8" s="143" customFormat="1" ht="12" x14ac:dyDescent="0.2">
      <c r="A162" s="158"/>
      <c r="B162" s="152" t="s">
        <v>342</v>
      </c>
      <c r="C162" s="152">
        <v>740.82</v>
      </c>
      <c r="D162" s="152"/>
      <c r="E162" s="152"/>
      <c r="F162" s="153">
        <f>SUM(D162:E162)</f>
        <v>0</v>
      </c>
      <c r="G162" s="152"/>
      <c r="H162" s="152">
        <f>F162/C162*100</f>
        <v>0</v>
      </c>
    </row>
    <row r="163" spans="1:8" s="143" customFormat="1" ht="12" x14ac:dyDescent="0.2">
      <c r="A163" s="158"/>
      <c r="B163" s="152" t="s">
        <v>122</v>
      </c>
      <c r="C163" s="152">
        <v>30.07</v>
      </c>
      <c r="D163" s="152"/>
      <c r="E163" s="152"/>
      <c r="F163" s="153">
        <f>SUM(D163:E163)</f>
        <v>0</v>
      </c>
      <c r="G163" s="152"/>
      <c r="H163" s="152">
        <f>F163/C163*100</f>
        <v>0</v>
      </c>
    </row>
    <row r="164" spans="1:8" s="143" customFormat="1" ht="12" x14ac:dyDescent="0.2">
      <c r="A164" s="158"/>
      <c r="B164" s="152" t="s">
        <v>124</v>
      </c>
      <c r="C164" s="152">
        <v>944.85</v>
      </c>
      <c r="D164" s="152"/>
      <c r="E164" s="152"/>
      <c r="F164" s="153">
        <f>SUM(D164:E164)</f>
        <v>0</v>
      </c>
      <c r="G164" s="152"/>
      <c r="H164" s="152">
        <f>F164/C164*100</f>
        <v>0</v>
      </c>
    </row>
    <row r="165" spans="1:8" s="143" customFormat="1" ht="12" x14ac:dyDescent="0.2">
      <c r="A165" s="158"/>
      <c r="B165" s="152" t="s">
        <v>343</v>
      </c>
      <c r="C165" s="152">
        <v>100.46</v>
      </c>
      <c r="D165" s="152"/>
      <c r="E165" s="152"/>
      <c r="F165" s="153">
        <f>SUM(D165:E165)</f>
        <v>0</v>
      </c>
      <c r="G165" s="152"/>
      <c r="H165" s="152">
        <f>F165/C165*100</f>
        <v>0</v>
      </c>
    </row>
    <row r="166" spans="1:8" s="143" customFormat="1" ht="12" x14ac:dyDescent="0.2">
      <c r="A166" s="158"/>
      <c r="B166" s="152" t="s">
        <v>126</v>
      </c>
      <c r="C166" s="152">
        <v>472.45</v>
      </c>
      <c r="D166" s="152"/>
      <c r="E166" s="152"/>
      <c r="F166" s="153">
        <f>SUM(D166:E166)</f>
        <v>0</v>
      </c>
      <c r="G166" s="152"/>
      <c r="H166" s="152">
        <f>F166/C166*100</f>
        <v>0</v>
      </c>
    </row>
    <row r="167" spans="1:8" s="143" customFormat="1" ht="12" x14ac:dyDescent="0.2">
      <c r="A167" s="158"/>
      <c r="B167" s="152" t="s">
        <v>128</v>
      </c>
      <c r="C167" s="152">
        <v>896.67</v>
      </c>
      <c r="D167" s="152"/>
      <c r="E167" s="152"/>
      <c r="F167" s="153">
        <f>SUM(D167:E167)</f>
        <v>0</v>
      </c>
      <c r="G167" s="152"/>
      <c r="H167" s="152">
        <f>F167/C167*100</f>
        <v>0</v>
      </c>
    </row>
    <row r="168" spans="1:8" s="143" customFormat="1" ht="12" x14ac:dyDescent="0.2">
      <c r="A168" s="158"/>
      <c r="B168" s="152" t="s">
        <v>344</v>
      </c>
      <c r="C168" s="152">
        <v>577.22</v>
      </c>
      <c r="D168" s="152"/>
      <c r="E168" s="152"/>
      <c r="F168" s="153">
        <f>SUM(D168:E168)</f>
        <v>0</v>
      </c>
      <c r="G168" s="152"/>
      <c r="H168" s="152">
        <f>F168/C168*100</f>
        <v>0</v>
      </c>
    </row>
    <row r="169" spans="1:8" s="143" customFormat="1" ht="12" x14ac:dyDescent="0.2">
      <c r="A169" s="158"/>
      <c r="B169" s="152" t="s">
        <v>345</v>
      </c>
      <c r="C169" s="152">
        <v>954.86</v>
      </c>
      <c r="D169" s="152"/>
      <c r="E169" s="152"/>
      <c r="F169" s="153">
        <f>SUM(D169:E169)</f>
        <v>0</v>
      </c>
      <c r="G169" s="152"/>
      <c r="H169" s="152">
        <f>F169/C169*100</f>
        <v>0</v>
      </c>
    </row>
    <row r="170" spans="1:8" s="143" customFormat="1" ht="12" x14ac:dyDescent="0.2">
      <c r="A170" s="158"/>
      <c r="B170" s="152" t="s">
        <v>346</v>
      </c>
      <c r="C170" s="152">
        <v>317.02999999999997</v>
      </c>
      <c r="D170" s="152"/>
      <c r="E170" s="152"/>
      <c r="F170" s="153">
        <f>SUM(D170:E170)</f>
        <v>0</v>
      </c>
      <c r="G170" s="152"/>
      <c r="H170" s="152">
        <f>F170/C170*100</f>
        <v>0</v>
      </c>
    </row>
    <row r="171" spans="1:8" s="143" customFormat="1" ht="12" x14ac:dyDescent="0.2">
      <c r="A171" s="158"/>
      <c r="B171" s="152" t="s">
        <v>130</v>
      </c>
      <c r="C171" s="152">
        <v>1281.51</v>
      </c>
      <c r="D171" s="152"/>
      <c r="E171" s="152"/>
      <c r="F171" s="153">
        <f>SUM(D171:E171)</f>
        <v>0</v>
      </c>
      <c r="G171" s="152"/>
      <c r="H171" s="152">
        <f>F171/C171*100</f>
        <v>0</v>
      </c>
    </row>
    <row r="172" spans="1:8" s="143" customFormat="1" ht="13.5" x14ac:dyDescent="0.2">
      <c r="A172" s="151">
        <v>13</v>
      </c>
      <c r="B172" s="150" t="s">
        <v>433</v>
      </c>
      <c r="C172" s="149">
        <f>SUM(C173)</f>
        <v>17509.990000000002</v>
      </c>
      <c r="D172" s="149">
        <f>SUM(D173)</f>
        <v>0</v>
      </c>
      <c r="E172" s="149">
        <f>SUM(E173)</f>
        <v>0</v>
      </c>
      <c r="F172" s="149">
        <f>SUM(F173)</f>
        <v>0</v>
      </c>
      <c r="G172" s="148"/>
      <c r="H172" s="148">
        <f>F172/C172*100</f>
        <v>0</v>
      </c>
    </row>
    <row r="173" spans="1:8" s="143" customFormat="1" ht="12" x14ac:dyDescent="0.2">
      <c r="A173" s="155"/>
      <c r="B173" s="161" t="s">
        <v>347</v>
      </c>
      <c r="C173" s="160">
        <v>17509.990000000002</v>
      </c>
      <c r="D173" s="160"/>
      <c r="E173" s="160"/>
      <c r="F173" s="153">
        <f>SUM(D173:E173)</f>
        <v>0</v>
      </c>
      <c r="G173" s="152"/>
      <c r="H173" s="152">
        <f>F173/C173*100</f>
        <v>0</v>
      </c>
    </row>
    <row r="174" spans="1:8" s="143" customFormat="1" ht="13.5" x14ac:dyDescent="0.2">
      <c r="A174" s="151">
        <v>14</v>
      </c>
      <c r="B174" s="150" t="s">
        <v>432</v>
      </c>
      <c r="C174" s="149">
        <f>SUM(C175:C178)</f>
        <v>2194.65</v>
      </c>
      <c r="D174" s="149">
        <f>SUM(D175:D178)</f>
        <v>0</v>
      </c>
      <c r="E174" s="149">
        <f>SUM(E175:E178)</f>
        <v>0</v>
      </c>
      <c r="F174" s="149">
        <f>SUM(F175:F178)</f>
        <v>0</v>
      </c>
      <c r="G174" s="148"/>
      <c r="H174" s="148">
        <f>F174/C174*100</f>
        <v>0</v>
      </c>
    </row>
    <row r="175" spans="1:8" s="143" customFormat="1" ht="12" x14ac:dyDescent="0.2">
      <c r="A175" s="158"/>
      <c r="B175" s="152" t="s">
        <v>348</v>
      </c>
      <c r="C175" s="152">
        <v>1995.9</v>
      </c>
      <c r="D175" s="152"/>
      <c r="E175" s="152"/>
      <c r="F175" s="153">
        <f>SUM(D175:E175)</f>
        <v>0</v>
      </c>
      <c r="G175" s="152"/>
      <c r="H175" s="152">
        <f>F175/C175*100</f>
        <v>0</v>
      </c>
    </row>
    <row r="176" spans="1:8" s="143" customFormat="1" ht="12" x14ac:dyDescent="0.2">
      <c r="A176" s="158"/>
      <c r="B176" s="152" t="s">
        <v>349</v>
      </c>
      <c r="C176" s="152">
        <v>152.69999999999999</v>
      </c>
      <c r="D176" s="152"/>
      <c r="E176" s="152"/>
      <c r="F176" s="153">
        <f>SUM(D176:E176)</f>
        <v>0</v>
      </c>
      <c r="G176" s="152"/>
      <c r="H176" s="152">
        <f>F176/C176*100</f>
        <v>0</v>
      </c>
    </row>
    <row r="177" spans="1:8" s="143" customFormat="1" ht="12" x14ac:dyDescent="0.2">
      <c r="A177" s="158"/>
      <c r="B177" s="152" t="s">
        <v>145</v>
      </c>
      <c r="C177" s="152">
        <v>14.79</v>
      </c>
      <c r="D177" s="152"/>
      <c r="E177" s="152"/>
      <c r="F177" s="153">
        <f>SUM(D177:E177)</f>
        <v>0</v>
      </c>
      <c r="G177" s="152"/>
      <c r="H177" s="152">
        <f>F177/C177*100</f>
        <v>0</v>
      </c>
    </row>
    <row r="178" spans="1:8" s="143" customFormat="1" ht="12" x14ac:dyDescent="0.2">
      <c r="A178" s="158"/>
      <c r="B178" s="152" t="s">
        <v>350</v>
      </c>
      <c r="C178" s="152">
        <v>31.26</v>
      </c>
      <c r="D178" s="152"/>
      <c r="E178" s="152"/>
      <c r="F178" s="153">
        <f>SUM(D178:E178)</f>
        <v>0</v>
      </c>
      <c r="G178" s="152"/>
      <c r="H178" s="152">
        <f>F178/C178*100</f>
        <v>0</v>
      </c>
    </row>
    <row r="179" spans="1:8" s="143" customFormat="1" ht="13.5" x14ac:dyDescent="0.2">
      <c r="A179" s="151">
        <v>15</v>
      </c>
      <c r="B179" s="150" t="s">
        <v>431</v>
      </c>
      <c r="C179" s="149">
        <f>SUM(C180:C184)</f>
        <v>1978.38</v>
      </c>
      <c r="D179" s="149">
        <f>SUM(D180:D184)</f>
        <v>0</v>
      </c>
      <c r="E179" s="149">
        <f>SUM(E180:E184)</f>
        <v>0</v>
      </c>
      <c r="F179" s="149">
        <f>SUM(F180:F184)</f>
        <v>0</v>
      </c>
      <c r="G179" s="148"/>
      <c r="H179" s="148">
        <f>F179/C179*100</f>
        <v>0</v>
      </c>
    </row>
    <row r="180" spans="1:8" s="143" customFormat="1" ht="12" x14ac:dyDescent="0.2">
      <c r="A180" s="158"/>
      <c r="B180" s="152" t="s">
        <v>352</v>
      </c>
      <c r="C180" s="152">
        <v>867.2</v>
      </c>
      <c r="D180" s="152"/>
      <c r="E180" s="152"/>
      <c r="F180" s="153">
        <f>SUM(D180:E180)</f>
        <v>0</v>
      </c>
      <c r="G180" s="152"/>
      <c r="H180" s="152">
        <f>F180/C180*100</f>
        <v>0</v>
      </c>
    </row>
    <row r="181" spans="1:8" s="143" customFormat="1" ht="12" x14ac:dyDescent="0.2">
      <c r="A181" s="158"/>
      <c r="B181" s="152" t="s">
        <v>353</v>
      </c>
      <c r="C181" s="152">
        <v>386.71</v>
      </c>
      <c r="D181" s="152"/>
      <c r="E181" s="152"/>
      <c r="F181" s="153">
        <f>SUM(D181:E181)</f>
        <v>0</v>
      </c>
      <c r="G181" s="152"/>
      <c r="H181" s="152">
        <f>F181/C181*100</f>
        <v>0</v>
      </c>
    </row>
    <row r="182" spans="1:8" s="143" customFormat="1" ht="12" x14ac:dyDescent="0.2">
      <c r="A182" s="158"/>
      <c r="B182" s="152" t="s">
        <v>354</v>
      </c>
      <c r="C182" s="152">
        <v>61.6</v>
      </c>
      <c r="D182" s="152"/>
      <c r="E182" s="152"/>
      <c r="F182" s="153">
        <f>SUM(D182:E182)</f>
        <v>0</v>
      </c>
      <c r="G182" s="152"/>
      <c r="H182" s="152">
        <f>F182/C182*100</f>
        <v>0</v>
      </c>
    </row>
    <row r="183" spans="1:8" s="143" customFormat="1" ht="12" x14ac:dyDescent="0.2">
      <c r="A183" s="158"/>
      <c r="B183" s="152" t="s">
        <v>355</v>
      </c>
      <c r="C183" s="152">
        <v>642.22</v>
      </c>
      <c r="D183" s="152"/>
      <c r="E183" s="152"/>
      <c r="F183" s="153">
        <f>SUM(D183:E183)</f>
        <v>0</v>
      </c>
      <c r="G183" s="152"/>
      <c r="H183" s="152">
        <f>F183/C183*100</f>
        <v>0</v>
      </c>
    </row>
    <row r="184" spans="1:8" s="143" customFormat="1" ht="12" x14ac:dyDescent="0.2">
      <c r="A184" s="158"/>
      <c r="B184" s="152" t="s">
        <v>356</v>
      </c>
      <c r="C184" s="152">
        <v>20.65</v>
      </c>
      <c r="D184" s="152"/>
      <c r="E184" s="152"/>
      <c r="F184" s="153">
        <f>SUM(D184:E184)</f>
        <v>0</v>
      </c>
      <c r="G184" s="152"/>
      <c r="H184" s="152">
        <f>F184/C184*100</f>
        <v>0</v>
      </c>
    </row>
    <row r="185" spans="1:8" s="143" customFormat="1" ht="13.5" x14ac:dyDescent="0.2">
      <c r="A185" s="151">
        <v>16</v>
      </c>
      <c r="B185" s="150" t="s">
        <v>430</v>
      </c>
      <c r="C185" s="149">
        <f>SUM(C186:C192)</f>
        <v>7930.23</v>
      </c>
      <c r="D185" s="149">
        <f>SUM(D186:D192)</f>
        <v>0</v>
      </c>
      <c r="E185" s="149">
        <f>SUM(E186:E192)</f>
        <v>0</v>
      </c>
      <c r="F185" s="149">
        <f>SUM(F186:F192)</f>
        <v>0</v>
      </c>
      <c r="G185" s="148"/>
      <c r="H185" s="148">
        <f>F185/C185*100</f>
        <v>0</v>
      </c>
    </row>
    <row r="186" spans="1:8" s="143" customFormat="1" ht="12" x14ac:dyDescent="0.2">
      <c r="A186" s="158"/>
      <c r="B186" s="152" t="s">
        <v>357</v>
      </c>
      <c r="C186" s="152">
        <v>1504.03</v>
      </c>
      <c r="D186" s="152"/>
      <c r="E186" s="152"/>
      <c r="F186" s="153">
        <f>SUM(D186:E186)</f>
        <v>0</v>
      </c>
      <c r="G186" s="152"/>
      <c r="H186" s="152">
        <f>F186/C186*100</f>
        <v>0</v>
      </c>
    </row>
    <row r="187" spans="1:8" s="143" customFormat="1" ht="12" x14ac:dyDescent="0.2">
      <c r="A187" s="158"/>
      <c r="B187" s="152" t="s">
        <v>151</v>
      </c>
      <c r="C187" s="152">
        <v>4087.83</v>
      </c>
      <c r="D187" s="152"/>
      <c r="E187" s="152"/>
      <c r="F187" s="153">
        <f>SUM(D187:E187)</f>
        <v>0</v>
      </c>
      <c r="G187" s="152"/>
      <c r="H187" s="152">
        <f>F187/C187*100</f>
        <v>0</v>
      </c>
    </row>
    <row r="188" spans="1:8" s="143" customFormat="1" ht="12" x14ac:dyDescent="0.2">
      <c r="A188" s="158"/>
      <c r="B188" s="152" t="s">
        <v>358</v>
      </c>
      <c r="C188" s="152">
        <v>694.55</v>
      </c>
      <c r="D188" s="152"/>
      <c r="E188" s="152"/>
      <c r="F188" s="153">
        <f>SUM(D188:E188)</f>
        <v>0</v>
      </c>
      <c r="G188" s="152"/>
      <c r="H188" s="152">
        <f>F188/C188*100</f>
        <v>0</v>
      </c>
    </row>
    <row r="189" spans="1:8" s="143" customFormat="1" ht="12" x14ac:dyDescent="0.2">
      <c r="A189" s="158"/>
      <c r="B189" s="152" t="s">
        <v>359</v>
      </c>
      <c r="C189" s="152">
        <v>351.35</v>
      </c>
      <c r="D189" s="152"/>
      <c r="E189" s="152"/>
      <c r="F189" s="153">
        <f>SUM(D189:E189)</f>
        <v>0</v>
      </c>
      <c r="G189" s="152"/>
      <c r="H189" s="152">
        <f>F189/C189*100</f>
        <v>0</v>
      </c>
    </row>
    <row r="190" spans="1:8" s="143" customFormat="1" ht="12" x14ac:dyDescent="0.2">
      <c r="A190" s="158"/>
      <c r="B190" s="152" t="s">
        <v>148</v>
      </c>
      <c r="C190" s="152">
        <v>997.78</v>
      </c>
      <c r="D190" s="152"/>
      <c r="E190" s="152"/>
      <c r="F190" s="153">
        <f>SUM(D190:E190)</f>
        <v>0</v>
      </c>
      <c r="G190" s="152"/>
      <c r="H190" s="152">
        <f>F190/C190*100</f>
        <v>0</v>
      </c>
    </row>
    <row r="191" spans="1:8" s="143" customFormat="1" ht="12" x14ac:dyDescent="0.2">
      <c r="A191" s="158"/>
      <c r="B191" s="152" t="s">
        <v>360</v>
      </c>
      <c r="C191" s="152">
        <v>176.66</v>
      </c>
      <c r="D191" s="152"/>
      <c r="E191" s="152"/>
      <c r="F191" s="153">
        <f>SUM(D191:E191)</f>
        <v>0</v>
      </c>
      <c r="G191" s="152"/>
      <c r="H191" s="152">
        <f>F191/C191*100</f>
        <v>0</v>
      </c>
    </row>
    <row r="192" spans="1:8" s="143" customFormat="1" ht="12" x14ac:dyDescent="0.2">
      <c r="A192" s="158"/>
      <c r="B192" s="152" t="s">
        <v>150</v>
      </c>
      <c r="C192" s="152">
        <v>118.03</v>
      </c>
      <c r="D192" s="152"/>
      <c r="E192" s="152"/>
      <c r="F192" s="153">
        <f>SUM(D192:E192)</f>
        <v>0</v>
      </c>
      <c r="G192" s="152"/>
      <c r="H192" s="152">
        <f>F192/C192*100</f>
        <v>0</v>
      </c>
    </row>
    <row r="193" spans="1:8" s="143" customFormat="1" ht="13.5" x14ac:dyDescent="0.2">
      <c r="A193" s="151">
        <v>17</v>
      </c>
      <c r="B193" s="150" t="s">
        <v>429</v>
      </c>
      <c r="C193" s="149">
        <f>SUM(C194:C199)</f>
        <v>10802.84</v>
      </c>
      <c r="D193" s="149">
        <f>SUM(D194:D199)</f>
        <v>0</v>
      </c>
      <c r="E193" s="149">
        <f>SUM(E194:E199)</f>
        <v>0</v>
      </c>
      <c r="F193" s="149">
        <f>SUM(F194:F199)</f>
        <v>0</v>
      </c>
      <c r="G193" s="148"/>
      <c r="H193" s="148">
        <f>F193/C193*100</f>
        <v>0</v>
      </c>
    </row>
    <row r="194" spans="1:8" s="143" customFormat="1" ht="12" x14ac:dyDescent="0.2">
      <c r="A194" s="158"/>
      <c r="B194" s="152" t="s">
        <v>362</v>
      </c>
      <c r="C194" s="152">
        <v>10448.89</v>
      </c>
      <c r="D194" s="152"/>
      <c r="E194" s="152"/>
      <c r="F194" s="153">
        <f>SUM(D194:E194)</f>
        <v>0</v>
      </c>
      <c r="G194" s="152"/>
      <c r="H194" s="152">
        <f>F194/C194*100</f>
        <v>0</v>
      </c>
    </row>
    <row r="195" spans="1:8" s="143" customFormat="1" ht="12" x14ac:dyDescent="0.2">
      <c r="A195" s="158"/>
      <c r="B195" s="152" t="s">
        <v>154</v>
      </c>
      <c r="C195" s="152">
        <v>137.34</v>
      </c>
      <c r="D195" s="152"/>
      <c r="E195" s="152"/>
      <c r="F195" s="153">
        <f>SUM(D195:E195)</f>
        <v>0</v>
      </c>
      <c r="G195" s="152"/>
      <c r="H195" s="152">
        <f>F195/C195*100</f>
        <v>0</v>
      </c>
    </row>
    <row r="196" spans="1:8" s="143" customFormat="1" ht="12" x14ac:dyDescent="0.2">
      <c r="A196" s="158"/>
      <c r="B196" s="152" t="s">
        <v>155</v>
      </c>
      <c r="C196" s="152">
        <v>36.04</v>
      </c>
      <c r="D196" s="152"/>
      <c r="E196" s="152"/>
      <c r="F196" s="153">
        <f>SUM(D196:E196)</f>
        <v>0</v>
      </c>
      <c r="G196" s="152"/>
      <c r="H196" s="152">
        <f>F196/C196*100</f>
        <v>0</v>
      </c>
    </row>
    <row r="197" spans="1:8" s="143" customFormat="1" ht="12" x14ac:dyDescent="0.2">
      <c r="A197" s="158"/>
      <c r="B197" s="152" t="s">
        <v>363</v>
      </c>
      <c r="C197" s="152">
        <v>110.08</v>
      </c>
      <c r="D197" s="152"/>
      <c r="E197" s="152"/>
      <c r="F197" s="153">
        <f>SUM(D197:E197)</f>
        <v>0</v>
      </c>
      <c r="G197" s="152"/>
      <c r="H197" s="152">
        <f>F197/C197*100</f>
        <v>0</v>
      </c>
    </row>
    <row r="198" spans="1:8" s="143" customFormat="1" ht="12" x14ac:dyDescent="0.2">
      <c r="A198" s="158"/>
      <c r="B198" s="152" t="s">
        <v>156</v>
      </c>
      <c r="C198" s="152">
        <v>9.35</v>
      </c>
      <c r="D198" s="152"/>
      <c r="E198" s="152"/>
      <c r="F198" s="153">
        <f>SUM(D198:E198)</f>
        <v>0</v>
      </c>
      <c r="G198" s="152"/>
      <c r="H198" s="152">
        <f>F198/C198*100</f>
        <v>0</v>
      </c>
    </row>
    <row r="199" spans="1:8" s="143" customFormat="1" ht="12" x14ac:dyDescent="0.2">
      <c r="A199" s="158"/>
      <c r="B199" s="152" t="s">
        <v>364</v>
      </c>
      <c r="C199" s="152">
        <v>61.14</v>
      </c>
      <c r="D199" s="152"/>
      <c r="E199" s="152"/>
      <c r="F199" s="153">
        <f>SUM(D199:E199)</f>
        <v>0</v>
      </c>
      <c r="G199" s="152"/>
      <c r="H199" s="152">
        <f>F199/C199*100</f>
        <v>0</v>
      </c>
    </row>
    <row r="200" spans="1:8" s="143" customFormat="1" ht="13.5" x14ac:dyDescent="0.2">
      <c r="A200" s="151">
        <v>18</v>
      </c>
      <c r="B200" s="150" t="s">
        <v>428</v>
      </c>
      <c r="C200" s="149">
        <f>SUM(C201:C207)</f>
        <v>1492.46</v>
      </c>
      <c r="D200" s="149">
        <f>SUM(D201:D207)</f>
        <v>0</v>
      </c>
      <c r="E200" s="149">
        <f>SUM(E201:E207)</f>
        <v>0</v>
      </c>
      <c r="F200" s="149">
        <f>SUM(F201:F207)</f>
        <v>0</v>
      </c>
      <c r="G200" s="148"/>
      <c r="H200" s="148">
        <f>F200/C200*100</f>
        <v>0</v>
      </c>
    </row>
    <row r="201" spans="1:8" s="143" customFormat="1" ht="12" x14ac:dyDescent="0.2">
      <c r="A201" s="158"/>
      <c r="B201" s="152" t="s">
        <v>365</v>
      </c>
      <c r="C201" s="152">
        <v>522.41</v>
      </c>
      <c r="D201" s="152"/>
      <c r="E201" s="152"/>
      <c r="F201" s="153">
        <f>SUM(D201:E201)</f>
        <v>0</v>
      </c>
      <c r="G201" s="152"/>
      <c r="H201" s="152">
        <f>F201/C201*100</f>
        <v>0</v>
      </c>
    </row>
    <row r="202" spans="1:8" s="143" customFormat="1" ht="12" x14ac:dyDescent="0.2">
      <c r="A202" s="158"/>
      <c r="B202" s="152" t="s">
        <v>162</v>
      </c>
      <c r="C202" s="152">
        <v>86.45</v>
      </c>
      <c r="D202" s="152"/>
      <c r="E202" s="152"/>
      <c r="F202" s="153">
        <f>SUM(D202:E202)</f>
        <v>0</v>
      </c>
      <c r="G202" s="152"/>
      <c r="H202" s="152">
        <f>F202/C202*100</f>
        <v>0</v>
      </c>
    </row>
    <row r="203" spans="1:8" s="143" customFormat="1" ht="12" x14ac:dyDescent="0.2">
      <c r="A203" s="158"/>
      <c r="B203" s="152" t="s">
        <v>366</v>
      </c>
      <c r="C203" s="152">
        <v>61.91</v>
      </c>
      <c r="D203" s="152"/>
      <c r="E203" s="152"/>
      <c r="F203" s="153">
        <f>SUM(D203:E203)</f>
        <v>0</v>
      </c>
      <c r="G203" s="152"/>
      <c r="H203" s="152">
        <f>F203/C203*100</f>
        <v>0</v>
      </c>
    </row>
    <row r="204" spans="1:8" s="143" customFormat="1" ht="12" x14ac:dyDescent="0.2">
      <c r="A204" s="158"/>
      <c r="B204" s="152" t="s">
        <v>367</v>
      </c>
      <c r="C204" s="152">
        <v>255.79</v>
      </c>
      <c r="D204" s="152"/>
      <c r="E204" s="152"/>
      <c r="F204" s="153">
        <f>SUM(D204:E204)</f>
        <v>0</v>
      </c>
      <c r="G204" s="152"/>
      <c r="H204" s="152">
        <f>F204/C204*100</f>
        <v>0</v>
      </c>
    </row>
    <row r="205" spans="1:8" s="143" customFormat="1" ht="12" x14ac:dyDescent="0.2">
      <c r="A205" s="158"/>
      <c r="B205" s="152" t="s">
        <v>368</v>
      </c>
      <c r="C205" s="152">
        <v>565.9</v>
      </c>
      <c r="D205" s="152"/>
      <c r="E205" s="152"/>
      <c r="F205" s="153">
        <f>SUM(D205:E205)</f>
        <v>0</v>
      </c>
      <c r="G205" s="152"/>
      <c r="H205" s="152">
        <f>F205/C205*100</f>
        <v>0</v>
      </c>
    </row>
    <row r="206" spans="1:8" s="143" customFormat="1" ht="12" x14ac:dyDescent="0.2">
      <c r="A206" s="158"/>
      <c r="B206" s="152" t="s">
        <v>369</v>
      </c>
      <c r="C206" s="152">
        <v>0</v>
      </c>
      <c r="D206" s="152"/>
      <c r="E206" s="152"/>
      <c r="F206" s="153">
        <f>SUM(D206:E206)</f>
        <v>0</v>
      </c>
      <c r="G206" s="152"/>
      <c r="H206" s="152" t="e">
        <f>F206/C206*100</f>
        <v>#DIV/0!</v>
      </c>
    </row>
    <row r="207" spans="1:8" s="143" customFormat="1" ht="12" x14ac:dyDescent="0.2">
      <c r="A207" s="158"/>
      <c r="B207" s="152" t="s">
        <v>370</v>
      </c>
      <c r="C207" s="152">
        <v>0</v>
      </c>
      <c r="D207" s="152"/>
      <c r="E207" s="152"/>
      <c r="F207" s="153">
        <f>SUM(D207:E207)</f>
        <v>0</v>
      </c>
      <c r="G207" s="152"/>
      <c r="H207" s="152" t="e">
        <f>F207/C207*100</f>
        <v>#DIV/0!</v>
      </c>
    </row>
    <row r="208" spans="1:8" s="143" customFormat="1" ht="13.5" x14ac:dyDescent="0.2">
      <c r="A208" s="151">
        <v>20</v>
      </c>
      <c r="B208" s="150" t="s">
        <v>427</v>
      </c>
      <c r="C208" s="149">
        <f>SUM(C209:C216)</f>
        <v>2891.2700000000004</v>
      </c>
      <c r="D208" s="149">
        <f>SUM(D209:D216)</f>
        <v>0</v>
      </c>
      <c r="E208" s="149">
        <f>SUM(E209:E216)</f>
        <v>0</v>
      </c>
      <c r="F208" s="149">
        <f>SUM(F209:F216)</f>
        <v>0</v>
      </c>
      <c r="G208" s="148"/>
      <c r="H208" s="148">
        <f>F208/C208*100</f>
        <v>0</v>
      </c>
    </row>
    <row r="209" spans="1:8" s="143" customFormat="1" ht="12" x14ac:dyDescent="0.2">
      <c r="A209" s="158"/>
      <c r="B209" s="152" t="s">
        <v>371</v>
      </c>
      <c r="C209" s="152">
        <v>1531.59</v>
      </c>
      <c r="D209" s="152"/>
      <c r="E209" s="152"/>
      <c r="F209" s="153">
        <f>SUM(D209:E209)</f>
        <v>0</v>
      </c>
      <c r="G209" s="152"/>
      <c r="H209" s="152">
        <f>F209/C209*100</f>
        <v>0</v>
      </c>
    </row>
    <row r="210" spans="1:8" s="143" customFormat="1" ht="12" x14ac:dyDescent="0.2">
      <c r="A210" s="158"/>
      <c r="B210" s="152" t="s">
        <v>166</v>
      </c>
      <c r="C210" s="152">
        <v>71.66</v>
      </c>
      <c r="D210" s="152"/>
      <c r="E210" s="152"/>
      <c r="F210" s="153">
        <f>SUM(D210:E210)</f>
        <v>0</v>
      </c>
      <c r="G210" s="152"/>
      <c r="H210" s="152">
        <f>F210/C210*100</f>
        <v>0</v>
      </c>
    </row>
    <row r="211" spans="1:8" s="143" customFormat="1" ht="12" x14ac:dyDescent="0.2">
      <c r="A211" s="158"/>
      <c r="B211" s="152" t="s">
        <v>372</v>
      </c>
      <c r="C211" s="152">
        <v>662.01</v>
      </c>
      <c r="D211" s="152"/>
      <c r="E211" s="152"/>
      <c r="F211" s="153">
        <f>SUM(D211:E211)</f>
        <v>0</v>
      </c>
      <c r="G211" s="152"/>
      <c r="H211" s="152">
        <f>F211/C211*100</f>
        <v>0</v>
      </c>
    </row>
    <row r="212" spans="1:8" s="143" customFormat="1" ht="12" x14ac:dyDescent="0.2">
      <c r="A212" s="158"/>
      <c r="B212" s="152" t="s">
        <v>373</v>
      </c>
      <c r="C212" s="152">
        <v>254.76</v>
      </c>
      <c r="D212" s="152"/>
      <c r="E212" s="152"/>
      <c r="F212" s="153">
        <f>SUM(D212:E212)</f>
        <v>0</v>
      </c>
      <c r="G212" s="152"/>
      <c r="H212" s="152">
        <f>F212/C212*100</f>
        <v>0</v>
      </c>
    </row>
    <row r="213" spans="1:8" s="143" customFormat="1" ht="12" x14ac:dyDescent="0.2">
      <c r="A213" s="158"/>
      <c r="B213" s="152" t="s">
        <v>374</v>
      </c>
      <c r="C213" s="152">
        <v>251.13</v>
      </c>
      <c r="D213" s="152"/>
      <c r="E213" s="152"/>
      <c r="F213" s="153">
        <f>SUM(D213:E213)</f>
        <v>0</v>
      </c>
      <c r="G213" s="152"/>
      <c r="H213" s="152">
        <f>F213/C213*100</f>
        <v>0</v>
      </c>
    </row>
    <row r="214" spans="1:8" s="143" customFormat="1" ht="12" x14ac:dyDescent="0.2">
      <c r="A214" s="158"/>
      <c r="B214" s="152" t="s">
        <v>375</v>
      </c>
      <c r="C214" s="152">
        <v>18.670000000000002</v>
      </c>
      <c r="D214" s="152"/>
      <c r="E214" s="152"/>
      <c r="F214" s="153">
        <f>SUM(D214:E214)</f>
        <v>0</v>
      </c>
      <c r="G214" s="152"/>
      <c r="H214" s="152">
        <f>F214/C214*100</f>
        <v>0</v>
      </c>
    </row>
    <row r="215" spans="1:8" s="143" customFormat="1" ht="12" x14ac:dyDescent="0.2">
      <c r="A215" s="158"/>
      <c r="B215" s="152" t="s">
        <v>376</v>
      </c>
      <c r="C215" s="152">
        <v>70.430000000000007</v>
      </c>
      <c r="D215" s="152"/>
      <c r="E215" s="152"/>
      <c r="F215" s="153">
        <f>SUM(D215:E215)</f>
        <v>0</v>
      </c>
      <c r="G215" s="152"/>
      <c r="H215" s="152">
        <f>F215/C215*100</f>
        <v>0</v>
      </c>
    </row>
    <row r="216" spans="1:8" s="143" customFormat="1" ht="12" x14ac:dyDescent="0.2">
      <c r="A216" s="158"/>
      <c r="B216" s="152" t="s">
        <v>377</v>
      </c>
      <c r="C216" s="152">
        <v>31.02</v>
      </c>
      <c r="D216" s="152"/>
      <c r="E216" s="152"/>
      <c r="F216" s="153">
        <f>SUM(D216:E216)</f>
        <v>0</v>
      </c>
      <c r="G216" s="152"/>
      <c r="H216" s="152">
        <f>F216/C216*100</f>
        <v>0</v>
      </c>
    </row>
    <row r="217" spans="1:8" s="143" customFormat="1" ht="13.5" x14ac:dyDescent="0.2">
      <c r="A217" s="151">
        <v>21</v>
      </c>
      <c r="B217" s="150" t="s">
        <v>426</v>
      </c>
      <c r="C217" s="149">
        <f>SUM(C218:C222)</f>
        <v>1035.9299999999998</v>
      </c>
      <c r="D217" s="149">
        <f>SUM(D218:D222)</f>
        <v>0</v>
      </c>
      <c r="E217" s="149">
        <f>SUM(E218:E222)</f>
        <v>0</v>
      </c>
      <c r="F217" s="149">
        <f>SUM(F218:F222)</f>
        <v>0</v>
      </c>
      <c r="G217" s="148">
        <f>SUM(G218:G222)</f>
        <v>0</v>
      </c>
      <c r="H217" s="148">
        <f>F217/C217*100</f>
        <v>0</v>
      </c>
    </row>
    <row r="218" spans="1:8" s="143" customFormat="1" ht="12" x14ac:dyDescent="0.2">
      <c r="A218" s="158"/>
      <c r="B218" s="152" t="s">
        <v>378</v>
      </c>
      <c r="C218" s="152">
        <v>350.75</v>
      </c>
      <c r="D218" s="152"/>
      <c r="E218" s="152"/>
      <c r="F218" s="153">
        <f>SUM(D218:E218)</f>
        <v>0</v>
      </c>
      <c r="G218" s="152"/>
      <c r="H218" s="152">
        <f>F218/C218*100</f>
        <v>0</v>
      </c>
    </row>
    <row r="219" spans="1:8" s="143" customFormat="1" ht="12" x14ac:dyDescent="0.2">
      <c r="A219" s="158"/>
      <c r="B219" s="152" t="s">
        <v>379</v>
      </c>
      <c r="C219" s="152">
        <v>11.24</v>
      </c>
      <c r="D219" s="152"/>
      <c r="E219" s="152"/>
      <c r="F219" s="153">
        <f>SUM(D219:E219)</f>
        <v>0</v>
      </c>
      <c r="G219" s="152"/>
      <c r="H219" s="152">
        <f>F219/C219*100</f>
        <v>0</v>
      </c>
    </row>
    <row r="220" spans="1:8" s="143" customFormat="1" ht="12" x14ac:dyDescent="0.2">
      <c r="A220" s="158"/>
      <c r="B220" s="152" t="s">
        <v>380</v>
      </c>
      <c r="C220" s="152">
        <v>141.4</v>
      </c>
      <c r="D220" s="152"/>
      <c r="E220" s="152"/>
      <c r="F220" s="153">
        <f>SUM(D220:E220)</f>
        <v>0</v>
      </c>
      <c r="G220" s="152"/>
      <c r="H220" s="152">
        <f>F220/C220*100</f>
        <v>0</v>
      </c>
    </row>
    <row r="221" spans="1:8" s="143" customFormat="1" ht="12" x14ac:dyDescent="0.2">
      <c r="A221" s="158"/>
      <c r="B221" s="152" t="s">
        <v>169</v>
      </c>
      <c r="C221" s="152">
        <v>227.42</v>
      </c>
      <c r="D221" s="152"/>
      <c r="E221" s="152"/>
      <c r="F221" s="153">
        <f>SUM(D221:E221)</f>
        <v>0</v>
      </c>
      <c r="G221" s="152"/>
      <c r="H221" s="152">
        <f>F221/C221*100</f>
        <v>0</v>
      </c>
    </row>
    <row r="222" spans="1:8" s="143" customFormat="1" ht="12" x14ac:dyDescent="0.2">
      <c r="A222" s="158"/>
      <c r="B222" s="152" t="s">
        <v>381</v>
      </c>
      <c r="C222" s="152">
        <v>305.12</v>
      </c>
      <c r="D222" s="152"/>
      <c r="E222" s="152"/>
      <c r="F222" s="153">
        <f>SUM(D222:E222)</f>
        <v>0</v>
      </c>
      <c r="G222" s="152"/>
      <c r="H222" s="152">
        <f>F222/C222*100</f>
        <v>0</v>
      </c>
    </row>
    <row r="223" spans="1:8" s="143" customFormat="1" ht="13.5" x14ac:dyDescent="0.2">
      <c r="A223" s="151">
        <v>25</v>
      </c>
      <c r="B223" s="150" t="s">
        <v>425</v>
      </c>
      <c r="C223" s="149">
        <f>SUM(C224)</f>
        <v>32394.57</v>
      </c>
      <c r="D223" s="149">
        <f>SUM(D224)</f>
        <v>0</v>
      </c>
      <c r="E223" s="149">
        <f>SUM(E224)</f>
        <v>0</v>
      </c>
      <c r="F223" s="149">
        <f>SUM(F224)</f>
        <v>0</v>
      </c>
      <c r="G223" s="148"/>
      <c r="H223" s="148">
        <f>F223/C223*100</f>
        <v>0</v>
      </c>
    </row>
    <row r="224" spans="1:8" s="143" customFormat="1" ht="12" x14ac:dyDescent="0.2">
      <c r="A224" s="158"/>
      <c r="B224" s="152" t="s">
        <v>384</v>
      </c>
      <c r="C224" s="152">
        <v>32394.57</v>
      </c>
      <c r="D224" s="152"/>
      <c r="E224" s="152"/>
      <c r="F224" s="153">
        <f>SUM(D224:E224)</f>
        <v>0</v>
      </c>
      <c r="G224" s="152"/>
      <c r="H224" s="152">
        <f>F224/C224*100</f>
        <v>0</v>
      </c>
    </row>
    <row r="225" spans="1:8" s="143" customFormat="1" ht="13.5" x14ac:dyDescent="0.2">
      <c r="A225" s="151">
        <v>27</v>
      </c>
      <c r="B225" s="150" t="s">
        <v>424</v>
      </c>
      <c r="C225" s="149">
        <f>SUM(C226:C227)</f>
        <v>1059.3900000000001</v>
      </c>
      <c r="D225" s="149">
        <f>SUM(D226:D227)</f>
        <v>0</v>
      </c>
      <c r="E225" s="149">
        <f>SUM(E226:E227)</f>
        <v>0</v>
      </c>
      <c r="F225" s="149">
        <f>SUM(F226:F227)</f>
        <v>0</v>
      </c>
      <c r="G225" s="148"/>
      <c r="H225" s="148">
        <f>F225/C225*100</f>
        <v>0</v>
      </c>
    </row>
    <row r="226" spans="1:8" s="143" customFormat="1" ht="12" x14ac:dyDescent="0.2">
      <c r="A226" s="158"/>
      <c r="B226" s="152" t="s">
        <v>385</v>
      </c>
      <c r="C226" s="152">
        <v>937.97</v>
      </c>
      <c r="D226" s="152"/>
      <c r="E226" s="152"/>
      <c r="F226" s="153">
        <f>SUM(D226:E226)</f>
        <v>0</v>
      </c>
      <c r="G226" s="152"/>
      <c r="H226" s="152">
        <f>F226/C226*100</f>
        <v>0</v>
      </c>
    </row>
    <row r="227" spans="1:8" s="143" customFormat="1" ht="12" x14ac:dyDescent="0.2">
      <c r="A227" s="158" t="s">
        <v>20</v>
      </c>
      <c r="B227" s="152" t="s">
        <v>386</v>
      </c>
      <c r="C227" s="152">
        <v>121.42</v>
      </c>
      <c r="D227" s="152"/>
      <c r="E227" s="152"/>
      <c r="F227" s="153">
        <f>SUM(D227:E227)</f>
        <v>0</v>
      </c>
      <c r="G227" s="152"/>
      <c r="H227" s="152">
        <f>F227/C227*100</f>
        <v>0</v>
      </c>
    </row>
    <row r="228" spans="1:8" s="143" customFormat="1" ht="13.5" x14ac:dyDescent="0.2">
      <c r="A228" s="151">
        <v>31</v>
      </c>
      <c r="B228" s="150" t="s">
        <v>423</v>
      </c>
      <c r="C228" s="149">
        <f>SUM(C229)</f>
        <v>638.37</v>
      </c>
      <c r="D228" s="149">
        <f>SUM(D229)</f>
        <v>0</v>
      </c>
      <c r="E228" s="149">
        <f>SUM(E229)</f>
        <v>0</v>
      </c>
      <c r="F228" s="149">
        <f>SUM(F229)</f>
        <v>0</v>
      </c>
      <c r="G228" s="148"/>
      <c r="H228" s="148">
        <f>F228/C228*100</f>
        <v>0</v>
      </c>
    </row>
    <row r="229" spans="1:8" s="143" customFormat="1" ht="12" x14ac:dyDescent="0.2">
      <c r="A229" s="158"/>
      <c r="B229" s="152" t="s">
        <v>387</v>
      </c>
      <c r="C229" s="152">
        <v>638.37</v>
      </c>
      <c r="D229" s="152"/>
      <c r="E229" s="152"/>
      <c r="F229" s="153">
        <f>SUM(D229:E229)</f>
        <v>0</v>
      </c>
      <c r="G229" s="152"/>
      <c r="H229" s="152">
        <f>F229/C229*100</f>
        <v>0</v>
      </c>
    </row>
    <row r="230" spans="1:8" s="143" customFormat="1" ht="13.5" x14ac:dyDescent="0.2">
      <c r="A230" s="151">
        <v>37</v>
      </c>
      <c r="B230" s="150" t="s">
        <v>422</v>
      </c>
      <c r="C230" s="149">
        <f>SUM(C231)</f>
        <v>103.54</v>
      </c>
      <c r="D230" s="149">
        <f>SUM(D231)</f>
        <v>0</v>
      </c>
      <c r="E230" s="149">
        <f>SUM(E231)</f>
        <v>0</v>
      </c>
      <c r="F230" s="149">
        <f>SUM(F231)</f>
        <v>0</v>
      </c>
      <c r="G230" s="148">
        <f>SUM(G231)</f>
        <v>0</v>
      </c>
      <c r="H230" s="148">
        <f>F230/C230*100</f>
        <v>0</v>
      </c>
    </row>
    <row r="231" spans="1:8" s="143" customFormat="1" ht="12" x14ac:dyDescent="0.2">
      <c r="A231" s="158"/>
      <c r="B231" s="152" t="s">
        <v>388</v>
      </c>
      <c r="C231" s="152">
        <v>103.54</v>
      </c>
      <c r="D231" s="152"/>
      <c r="E231" s="152"/>
      <c r="F231" s="153">
        <f>SUM(D231:E231)</f>
        <v>0</v>
      </c>
      <c r="G231" s="152"/>
      <c r="H231" s="152">
        <f>F231/C231*100</f>
        <v>0</v>
      </c>
    </row>
    <row r="232" spans="1:8" s="143" customFormat="1" ht="13.5" x14ac:dyDescent="0.2">
      <c r="A232" s="151">
        <v>38</v>
      </c>
      <c r="B232" s="150" t="s">
        <v>421</v>
      </c>
      <c r="C232" s="149">
        <f>SUM(C233:C257)</f>
        <v>4729.62</v>
      </c>
      <c r="D232" s="149">
        <f>SUM(D233:D257)</f>
        <v>0</v>
      </c>
      <c r="E232" s="149">
        <f>SUM(E233:E257)</f>
        <v>0</v>
      </c>
      <c r="F232" s="149">
        <f>SUM(F233:F257)</f>
        <v>0</v>
      </c>
      <c r="G232" s="148"/>
      <c r="H232" s="148">
        <f>F232/C232*100</f>
        <v>0</v>
      </c>
    </row>
    <row r="233" spans="1:8" s="143" customFormat="1" ht="12" x14ac:dyDescent="0.2">
      <c r="A233" s="158"/>
      <c r="B233" s="152" t="s">
        <v>389</v>
      </c>
      <c r="C233" s="152">
        <v>45.04</v>
      </c>
      <c r="D233" s="152"/>
      <c r="E233" s="152"/>
      <c r="F233" s="153">
        <f>SUM(D233:E233)</f>
        <v>0</v>
      </c>
      <c r="G233" s="152"/>
      <c r="H233" s="152">
        <f>F233/C233*100</f>
        <v>0</v>
      </c>
    </row>
    <row r="234" spans="1:8" s="143" customFormat="1" ht="12" x14ac:dyDescent="0.2">
      <c r="A234" s="158"/>
      <c r="B234" s="152" t="s">
        <v>390</v>
      </c>
      <c r="C234" s="152">
        <v>121.93</v>
      </c>
      <c r="D234" s="152"/>
      <c r="E234" s="152"/>
      <c r="F234" s="153">
        <f>SUM(D234:E234)</f>
        <v>0</v>
      </c>
      <c r="G234" s="152"/>
      <c r="H234" s="152">
        <f>F234/C234*100</f>
        <v>0</v>
      </c>
    </row>
    <row r="235" spans="1:8" s="143" customFormat="1" ht="12" x14ac:dyDescent="0.2">
      <c r="A235" s="158"/>
      <c r="B235" s="152" t="s">
        <v>172</v>
      </c>
      <c r="C235" s="152">
        <v>119.37</v>
      </c>
      <c r="D235" s="152"/>
      <c r="E235" s="152"/>
      <c r="F235" s="153">
        <f>SUM(D235:E235)</f>
        <v>0</v>
      </c>
      <c r="G235" s="152"/>
      <c r="H235" s="152">
        <f>F235/C235*100</f>
        <v>0</v>
      </c>
    </row>
    <row r="236" spans="1:8" s="143" customFormat="1" ht="12" x14ac:dyDescent="0.2">
      <c r="A236" s="158"/>
      <c r="B236" s="152" t="s">
        <v>391</v>
      </c>
      <c r="C236" s="152">
        <v>104.76</v>
      </c>
      <c r="D236" s="152"/>
      <c r="E236" s="152"/>
      <c r="F236" s="153">
        <f>SUM(D236:E236)</f>
        <v>0</v>
      </c>
      <c r="G236" s="152"/>
      <c r="H236" s="152">
        <f>F236/C236*100</f>
        <v>0</v>
      </c>
    </row>
    <row r="237" spans="1:8" s="143" customFormat="1" ht="12" x14ac:dyDescent="0.2">
      <c r="A237" s="158"/>
      <c r="B237" s="152" t="s">
        <v>174</v>
      </c>
      <c r="C237" s="152">
        <v>111.08</v>
      </c>
      <c r="D237" s="152"/>
      <c r="E237" s="152"/>
      <c r="F237" s="153">
        <f>SUM(D237:E237)</f>
        <v>0</v>
      </c>
      <c r="G237" s="152"/>
      <c r="H237" s="152">
        <f>F237/C237*100</f>
        <v>0</v>
      </c>
    </row>
    <row r="238" spans="1:8" s="143" customFormat="1" ht="12" x14ac:dyDescent="0.2">
      <c r="A238" s="158"/>
      <c r="B238" s="152" t="s">
        <v>392</v>
      </c>
      <c r="C238" s="152">
        <v>79.39</v>
      </c>
      <c r="D238" s="152"/>
      <c r="E238" s="152"/>
      <c r="F238" s="153">
        <f>SUM(D238:E238)</f>
        <v>0</v>
      </c>
      <c r="G238" s="152"/>
      <c r="H238" s="152">
        <f>F238/C238*100</f>
        <v>0</v>
      </c>
    </row>
    <row r="239" spans="1:8" s="143" customFormat="1" ht="12" x14ac:dyDescent="0.2">
      <c r="A239" s="158"/>
      <c r="B239" s="152" t="s">
        <v>176</v>
      </c>
      <c r="C239" s="152">
        <v>245.67</v>
      </c>
      <c r="D239" s="152"/>
      <c r="E239" s="152"/>
      <c r="F239" s="153">
        <f>SUM(D239:E239)</f>
        <v>0</v>
      </c>
      <c r="G239" s="152"/>
      <c r="H239" s="152">
        <f>F239/C239*100</f>
        <v>0</v>
      </c>
    </row>
    <row r="240" spans="1:8" s="143" customFormat="1" ht="12" x14ac:dyDescent="0.2">
      <c r="A240" s="158"/>
      <c r="B240" s="152" t="s">
        <v>393</v>
      </c>
      <c r="C240" s="152">
        <v>295.2</v>
      </c>
      <c r="D240" s="152"/>
      <c r="E240" s="152"/>
      <c r="F240" s="153">
        <f>SUM(D240:E240)</f>
        <v>0</v>
      </c>
      <c r="G240" s="152"/>
      <c r="H240" s="152">
        <f>F240/C240*100</f>
        <v>0</v>
      </c>
    </row>
    <row r="241" spans="1:8" s="143" customFormat="1" ht="12" x14ac:dyDescent="0.2">
      <c r="A241" s="158"/>
      <c r="B241" s="152" t="s">
        <v>394</v>
      </c>
      <c r="C241" s="152">
        <v>187.57</v>
      </c>
      <c r="D241" s="152"/>
      <c r="E241" s="152"/>
      <c r="F241" s="153">
        <f>SUM(D241:E241)</f>
        <v>0</v>
      </c>
      <c r="G241" s="152"/>
      <c r="H241" s="152">
        <f>F241/C241*100</f>
        <v>0</v>
      </c>
    </row>
    <row r="242" spans="1:8" s="143" customFormat="1" ht="12" x14ac:dyDescent="0.2">
      <c r="A242" s="158"/>
      <c r="B242" s="152" t="s">
        <v>178</v>
      </c>
      <c r="C242" s="152">
        <v>135.6</v>
      </c>
      <c r="D242" s="152"/>
      <c r="E242" s="152"/>
      <c r="F242" s="153">
        <f>SUM(D242:E242)</f>
        <v>0</v>
      </c>
      <c r="G242" s="152"/>
      <c r="H242" s="152">
        <f>F242/C242*100</f>
        <v>0</v>
      </c>
    </row>
    <row r="243" spans="1:8" s="143" customFormat="1" ht="12" x14ac:dyDescent="0.2">
      <c r="A243" s="158"/>
      <c r="B243" s="152" t="s">
        <v>180</v>
      </c>
      <c r="C243" s="152">
        <v>128.15</v>
      </c>
      <c r="D243" s="152"/>
      <c r="E243" s="152"/>
      <c r="F243" s="153">
        <f>SUM(D243:E243)</f>
        <v>0</v>
      </c>
      <c r="G243" s="152"/>
      <c r="H243" s="152">
        <f>F243/C243*100</f>
        <v>0</v>
      </c>
    </row>
    <row r="244" spans="1:8" s="143" customFormat="1" ht="12" x14ac:dyDescent="0.2">
      <c r="A244" s="158"/>
      <c r="B244" s="152" t="s">
        <v>395</v>
      </c>
      <c r="C244" s="152">
        <v>200.27</v>
      </c>
      <c r="D244" s="152"/>
      <c r="E244" s="152"/>
      <c r="F244" s="153">
        <f>SUM(D244:E244)</f>
        <v>0</v>
      </c>
      <c r="G244" s="152"/>
      <c r="H244" s="152">
        <f>F244/C244*100</f>
        <v>0</v>
      </c>
    </row>
    <row r="245" spans="1:8" s="143" customFormat="1" ht="12" x14ac:dyDescent="0.2">
      <c r="A245" s="158"/>
      <c r="B245" s="152" t="s">
        <v>170</v>
      </c>
      <c r="C245" s="152">
        <v>829.65</v>
      </c>
      <c r="D245" s="152"/>
      <c r="E245" s="152"/>
      <c r="F245" s="153">
        <f>SUM(D245:E245)</f>
        <v>0</v>
      </c>
      <c r="G245" s="152"/>
      <c r="H245" s="152">
        <f>F245/C245*100</f>
        <v>0</v>
      </c>
    </row>
    <row r="246" spans="1:8" s="143" customFormat="1" ht="12" x14ac:dyDescent="0.2">
      <c r="A246" s="158"/>
      <c r="B246" s="152" t="s">
        <v>396</v>
      </c>
      <c r="C246" s="152">
        <v>164.64</v>
      </c>
      <c r="D246" s="152"/>
      <c r="E246" s="152"/>
      <c r="F246" s="153">
        <f>SUM(D246:E246)</f>
        <v>0</v>
      </c>
      <c r="G246" s="152"/>
      <c r="H246" s="152">
        <f>F246/C246*100</f>
        <v>0</v>
      </c>
    </row>
    <row r="247" spans="1:8" s="143" customFormat="1" ht="12" x14ac:dyDescent="0.2">
      <c r="A247" s="158"/>
      <c r="B247" s="152" t="s">
        <v>397</v>
      </c>
      <c r="C247" s="152">
        <v>201.82</v>
      </c>
      <c r="D247" s="152"/>
      <c r="E247" s="152"/>
      <c r="F247" s="153">
        <f>SUM(D247:E247)</f>
        <v>0</v>
      </c>
      <c r="G247" s="152"/>
      <c r="H247" s="152">
        <f>F247/C247*100</f>
        <v>0</v>
      </c>
    </row>
    <row r="248" spans="1:8" s="143" customFormat="1" ht="12" x14ac:dyDescent="0.2">
      <c r="A248" s="158"/>
      <c r="B248" s="152" t="s">
        <v>398</v>
      </c>
      <c r="C248" s="152">
        <v>244.63</v>
      </c>
      <c r="D248" s="152"/>
      <c r="E248" s="152"/>
      <c r="F248" s="153">
        <f>SUM(D248:E248)</f>
        <v>0</v>
      </c>
      <c r="G248" s="152"/>
      <c r="H248" s="152">
        <f>F248/C248*100</f>
        <v>0</v>
      </c>
    </row>
    <row r="249" spans="1:8" s="143" customFormat="1" ht="12" x14ac:dyDescent="0.2">
      <c r="A249" s="158"/>
      <c r="B249" s="152" t="s">
        <v>399</v>
      </c>
      <c r="C249" s="152">
        <v>96.42</v>
      </c>
      <c r="D249" s="152"/>
      <c r="E249" s="152"/>
      <c r="F249" s="153">
        <f>SUM(D249:E249)</f>
        <v>0</v>
      </c>
      <c r="G249" s="152"/>
      <c r="H249" s="152">
        <f>F249/C249*100</f>
        <v>0</v>
      </c>
    </row>
    <row r="250" spans="1:8" s="143" customFormat="1" ht="12" x14ac:dyDescent="0.2">
      <c r="A250" s="158"/>
      <c r="B250" s="152" t="s">
        <v>400</v>
      </c>
      <c r="C250" s="152">
        <v>69.349999999999994</v>
      </c>
      <c r="D250" s="152"/>
      <c r="E250" s="152"/>
      <c r="F250" s="153">
        <f>SUM(D250:E250)</f>
        <v>0</v>
      </c>
      <c r="G250" s="152"/>
      <c r="H250" s="152">
        <f>F250/C250*100</f>
        <v>0</v>
      </c>
    </row>
    <row r="251" spans="1:8" s="143" customFormat="1" ht="12" x14ac:dyDescent="0.2">
      <c r="A251" s="158"/>
      <c r="B251" s="152" t="s">
        <v>401</v>
      </c>
      <c r="C251" s="152">
        <v>198.42</v>
      </c>
      <c r="D251" s="152"/>
      <c r="E251" s="152"/>
      <c r="F251" s="153">
        <f>SUM(D251:E251)</f>
        <v>0</v>
      </c>
      <c r="G251" s="152"/>
      <c r="H251" s="152">
        <f>F251/C251*100</f>
        <v>0</v>
      </c>
    </row>
    <row r="252" spans="1:8" s="143" customFormat="1" ht="12" x14ac:dyDescent="0.2">
      <c r="A252" s="158"/>
      <c r="B252" s="152" t="s">
        <v>182</v>
      </c>
      <c r="C252" s="152">
        <v>97.58</v>
      </c>
      <c r="D252" s="152"/>
      <c r="E252" s="152"/>
      <c r="F252" s="153">
        <f>SUM(D252:E252)</f>
        <v>0</v>
      </c>
      <c r="G252" s="152"/>
      <c r="H252" s="152">
        <f>F252/C252*100</f>
        <v>0</v>
      </c>
    </row>
    <row r="253" spans="1:8" s="143" customFormat="1" ht="12" x14ac:dyDescent="0.2">
      <c r="A253" s="158"/>
      <c r="B253" s="152" t="s">
        <v>402</v>
      </c>
      <c r="C253" s="152">
        <v>196</v>
      </c>
      <c r="D253" s="152"/>
      <c r="E253" s="152"/>
      <c r="F253" s="153">
        <f>SUM(D253:E253)</f>
        <v>0</v>
      </c>
      <c r="G253" s="152"/>
      <c r="H253" s="152">
        <f>F253/C253*100</f>
        <v>0</v>
      </c>
    </row>
    <row r="254" spans="1:8" s="143" customFormat="1" ht="12" x14ac:dyDescent="0.2">
      <c r="A254" s="158"/>
      <c r="B254" s="152" t="s">
        <v>403</v>
      </c>
      <c r="C254" s="152">
        <v>79.36</v>
      </c>
      <c r="D254" s="152"/>
      <c r="E254" s="152"/>
      <c r="F254" s="153">
        <f>SUM(D254:E254)</f>
        <v>0</v>
      </c>
      <c r="G254" s="152"/>
      <c r="H254" s="152">
        <f>F254/C254*100</f>
        <v>0</v>
      </c>
    </row>
    <row r="255" spans="1:8" s="143" customFormat="1" ht="12" x14ac:dyDescent="0.2">
      <c r="A255" s="158"/>
      <c r="B255" s="152" t="s">
        <v>404</v>
      </c>
      <c r="C255" s="152">
        <v>157.96</v>
      </c>
      <c r="D255" s="152"/>
      <c r="E255" s="152"/>
      <c r="F255" s="153">
        <f>SUM(D255:E255)</f>
        <v>0</v>
      </c>
      <c r="G255" s="152"/>
      <c r="H255" s="152">
        <f>F255/C255*100</f>
        <v>0</v>
      </c>
    </row>
    <row r="256" spans="1:8" s="143" customFormat="1" ht="12" x14ac:dyDescent="0.2">
      <c r="A256" s="158"/>
      <c r="B256" s="152" t="s">
        <v>405</v>
      </c>
      <c r="C256" s="152">
        <v>370.05</v>
      </c>
      <c r="D256" s="152"/>
      <c r="E256" s="152"/>
      <c r="F256" s="153">
        <f>SUM(D256:E256)</f>
        <v>0</v>
      </c>
      <c r="G256" s="152"/>
      <c r="H256" s="152">
        <f>F256/C256*100</f>
        <v>0</v>
      </c>
    </row>
    <row r="257" spans="1:10" s="143" customFormat="1" ht="12" x14ac:dyDescent="0.2">
      <c r="A257" s="158"/>
      <c r="B257" s="152" t="s">
        <v>406</v>
      </c>
      <c r="C257" s="152">
        <v>249.71</v>
      </c>
      <c r="D257" s="152"/>
      <c r="E257" s="152"/>
      <c r="F257" s="153">
        <f>SUM(D257:E257)</f>
        <v>0</v>
      </c>
      <c r="G257" s="152"/>
      <c r="H257" s="152">
        <f>F257/C257*100</f>
        <v>0</v>
      </c>
    </row>
    <row r="258" spans="1:10" s="143" customFormat="1" ht="13.5" x14ac:dyDescent="0.2">
      <c r="A258" s="151">
        <v>33</v>
      </c>
      <c r="B258" s="150" t="s">
        <v>420</v>
      </c>
      <c r="C258" s="149">
        <f>SUM(C259:C261)</f>
        <v>357852.65</v>
      </c>
      <c r="D258" s="149">
        <f>SUM(D259:D261)</f>
        <v>3</v>
      </c>
      <c r="E258" s="149">
        <f>SUM(E259:E261)</f>
        <v>1</v>
      </c>
      <c r="F258" s="149">
        <f>SUM(F259:F261)</f>
        <v>4</v>
      </c>
      <c r="G258" s="148"/>
      <c r="H258" s="148">
        <f>F258/C258*100</f>
        <v>1.1177785046442999E-3</v>
      </c>
      <c r="J258" s="159"/>
    </row>
    <row r="259" spans="1:10" s="143" customFormat="1" ht="12" x14ac:dyDescent="0.2">
      <c r="A259" s="158"/>
      <c r="B259" s="152" t="s">
        <v>408</v>
      </c>
      <c r="C259" s="152">
        <v>54004.07</v>
      </c>
      <c r="D259" s="152"/>
      <c r="E259" s="152"/>
      <c r="F259" s="153">
        <f>SUM(D259:E259)</f>
        <v>0</v>
      </c>
      <c r="G259" s="152"/>
      <c r="H259" s="152">
        <f>F259/C259*100</f>
        <v>0</v>
      </c>
    </row>
    <row r="260" spans="1:10" s="156" customFormat="1" ht="12" x14ac:dyDescent="0.2">
      <c r="A260" s="158"/>
      <c r="B260" s="157" t="s">
        <v>409</v>
      </c>
      <c r="C260" s="152">
        <v>298886.34000000003</v>
      </c>
      <c r="D260" s="152"/>
      <c r="E260" s="152"/>
      <c r="F260" s="153">
        <f>SUM(D260:E260)</f>
        <v>0</v>
      </c>
      <c r="G260" s="152"/>
      <c r="H260" s="152">
        <f>F260/C260*100</f>
        <v>0</v>
      </c>
    </row>
    <row r="261" spans="1:10" s="156" customFormat="1" ht="12" x14ac:dyDescent="0.2">
      <c r="A261" s="158"/>
      <c r="B261" s="157" t="s">
        <v>410</v>
      </c>
      <c r="C261" s="152">
        <v>4962.24</v>
      </c>
      <c r="D261" s="152">
        <v>3</v>
      </c>
      <c r="E261" s="152">
        <v>1</v>
      </c>
      <c r="F261" s="153">
        <f>SUM(D261:E261)</f>
        <v>4</v>
      </c>
      <c r="G261" s="152"/>
      <c r="H261" s="152">
        <f>F261/C261*100</f>
        <v>8.0608757335396922E-2</v>
      </c>
    </row>
    <row r="262" spans="1:10" s="143" customFormat="1" ht="13.5" x14ac:dyDescent="0.2">
      <c r="A262" s="151">
        <v>45</v>
      </c>
      <c r="B262" s="150" t="s">
        <v>419</v>
      </c>
      <c r="C262" s="149">
        <f>SUM(C263)</f>
        <v>159.93</v>
      </c>
      <c r="D262" s="149">
        <f>SUM(D263)</f>
        <v>0</v>
      </c>
      <c r="E262" s="149">
        <f>SUM(E263)</f>
        <v>0</v>
      </c>
      <c r="F262" s="149">
        <f>SUM(F263)</f>
        <v>0</v>
      </c>
      <c r="G262" s="148"/>
      <c r="H262" s="148">
        <f>F262/C262*100</f>
        <v>0</v>
      </c>
    </row>
    <row r="263" spans="1:10" s="143" customFormat="1" ht="12" x14ac:dyDescent="0.2">
      <c r="A263" s="155"/>
      <c r="B263" s="154" t="s">
        <v>411</v>
      </c>
      <c r="C263" s="153">
        <v>159.93</v>
      </c>
      <c r="D263" s="153"/>
      <c r="E263" s="153"/>
      <c r="F263" s="153">
        <f>SUM(D263:E263)</f>
        <v>0</v>
      </c>
      <c r="G263" s="152"/>
      <c r="H263" s="152">
        <f>F263/C263*100</f>
        <v>0</v>
      </c>
    </row>
    <row r="264" spans="1:10" s="143" customFormat="1" ht="13.5" x14ac:dyDescent="0.2">
      <c r="A264" s="151">
        <v>46</v>
      </c>
      <c r="B264" s="150" t="s">
        <v>418</v>
      </c>
      <c r="C264" s="149">
        <f>SUM(C265)</f>
        <v>119.06</v>
      </c>
      <c r="D264" s="149">
        <f>SUM(D265)</f>
        <v>0</v>
      </c>
      <c r="E264" s="149">
        <f>SUM(E265)</f>
        <v>0</v>
      </c>
      <c r="F264" s="149">
        <f>SUM(F265)</f>
        <v>0</v>
      </c>
      <c r="G264" s="148"/>
      <c r="H264" s="148">
        <f>F264/C264*100</f>
        <v>0</v>
      </c>
    </row>
    <row r="265" spans="1:10" s="143" customFormat="1" thickBot="1" x14ac:dyDescent="0.25">
      <c r="A265" s="147"/>
      <c r="B265" s="146" t="s">
        <v>412</v>
      </c>
      <c r="C265" s="144">
        <v>119.06</v>
      </c>
      <c r="D265" s="144"/>
      <c r="E265" s="144"/>
      <c r="F265" s="145">
        <f>SUM(D265:E265)</f>
        <v>0</v>
      </c>
      <c r="G265" s="144"/>
      <c r="H265" s="144">
        <f>F265/C265*100</f>
        <v>0</v>
      </c>
    </row>
    <row r="266" spans="1:10" s="139" customFormat="1" ht="27.75" customHeight="1" x14ac:dyDescent="0.2">
      <c r="A266" s="142" t="s">
        <v>414</v>
      </c>
      <c r="B266" s="142"/>
      <c r="C266" s="142"/>
      <c r="D266" s="142"/>
      <c r="E266" s="142"/>
      <c r="F266" s="142"/>
      <c r="G266" s="142"/>
      <c r="H266" s="142"/>
    </row>
    <row r="267" spans="1:10" s="139" customFormat="1" ht="15" customHeight="1" x14ac:dyDescent="0.2">
      <c r="A267" s="140" t="s">
        <v>417</v>
      </c>
      <c r="B267" s="140"/>
      <c r="C267" s="140"/>
      <c r="D267" s="140"/>
      <c r="E267" s="140"/>
      <c r="F267" s="140"/>
      <c r="G267" s="140"/>
      <c r="H267" s="140"/>
    </row>
    <row r="268" spans="1:10" s="139" customFormat="1" ht="17.25" customHeight="1" x14ac:dyDescent="0.2">
      <c r="A268" s="141" t="s">
        <v>415</v>
      </c>
      <c r="B268" s="141"/>
      <c r="C268" s="157"/>
      <c r="D268" s="157"/>
      <c r="E268" s="157"/>
      <c r="F268" s="157"/>
      <c r="G268" s="157"/>
      <c r="H268" s="157"/>
    </row>
    <row r="269" spans="1:10" s="138" customFormat="1" ht="27.75" customHeight="1" x14ac:dyDescent="0.6">
      <c r="A269" s="177"/>
      <c r="B269" s="177"/>
      <c r="C269" s="177"/>
      <c r="D269" s="177"/>
      <c r="E269" s="177"/>
      <c r="F269" s="177"/>
      <c r="G269" s="177"/>
      <c r="H269" s="177"/>
    </row>
  </sheetData>
  <mergeCells count="11">
    <mergeCell ref="A3:H3"/>
    <mergeCell ref="H7:H8"/>
    <mergeCell ref="A266:H266"/>
    <mergeCell ref="A268:B268"/>
    <mergeCell ref="A269:H269"/>
    <mergeCell ref="A1:C1"/>
    <mergeCell ref="A6:H6"/>
    <mergeCell ref="A7:B8"/>
    <mergeCell ref="C7:C8"/>
    <mergeCell ref="D7:F7"/>
    <mergeCell ref="A2:H2"/>
  </mergeCells>
  <printOptions horizontalCentered="1"/>
  <pageMargins left="0.23622047244094491" right="0.23622047244094491" top="0.27559055118110237" bottom="0.31496062992125984" header="0" footer="0"/>
  <pageSetup scale="77" fitToHeight="26" orientation="portrait"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1"/>
  <sheetViews>
    <sheetView zoomScale="80" zoomScaleNormal="80" workbookViewId="0">
      <selection activeCell="D18" sqref="D18"/>
    </sheetView>
  </sheetViews>
  <sheetFormatPr baseColWidth="10" defaultRowHeight="15.75" x14ac:dyDescent="0.25"/>
  <cols>
    <col min="1" max="1" width="11" style="179" customWidth="1"/>
    <col min="2" max="2" width="19.7109375" style="179" customWidth="1"/>
    <col min="3" max="3" width="40.85546875" style="181" customWidth="1"/>
    <col min="4" max="4" width="91" style="180" customWidth="1"/>
    <col min="5" max="5" width="16.28515625" style="179" customWidth="1"/>
    <col min="6" max="6" width="18.28515625" style="178" customWidth="1"/>
  </cols>
  <sheetData>
    <row r="1" spans="1:7" ht="60.75" customHeight="1" x14ac:dyDescent="0.25">
      <c r="A1" s="49" t="s">
        <v>6</v>
      </c>
      <c r="B1" s="49"/>
      <c r="C1" s="49"/>
      <c r="D1" s="240" t="s">
        <v>12</v>
      </c>
      <c r="E1" s="240"/>
      <c r="F1" s="240"/>
    </row>
    <row r="2" spans="1:7" ht="44.25" customHeight="1" x14ac:dyDescent="0.3">
      <c r="A2" s="239" t="s">
        <v>502</v>
      </c>
      <c r="B2" s="239"/>
      <c r="C2" s="239"/>
      <c r="D2" s="239"/>
      <c r="E2" s="239"/>
      <c r="F2" s="239"/>
      <c r="G2" s="238"/>
    </row>
    <row r="3" spans="1:7" ht="39.75" customHeight="1" x14ac:dyDescent="0.25">
      <c r="A3" s="46" t="s">
        <v>501</v>
      </c>
      <c r="B3" s="46"/>
      <c r="C3" s="46"/>
      <c r="D3" s="46"/>
      <c r="E3" s="46"/>
      <c r="F3" s="46"/>
      <c r="G3" s="237"/>
    </row>
    <row r="4" spans="1:7" ht="41.25" customHeight="1" x14ac:dyDescent="0.25">
      <c r="A4" s="234" t="s">
        <v>220</v>
      </c>
      <c r="B4" s="236" t="s">
        <v>500</v>
      </c>
      <c r="C4" s="235" t="s">
        <v>499</v>
      </c>
      <c r="D4" s="234" t="s">
        <v>498</v>
      </c>
      <c r="E4" s="234" t="s">
        <v>497</v>
      </c>
      <c r="F4" s="233" t="s">
        <v>496</v>
      </c>
    </row>
    <row r="5" spans="1:7" ht="31.5" customHeight="1" x14ac:dyDescent="0.25">
      <c r="A5" s="234"/>
      <c r="B5" s="236"/>
      <c r="C5" s="235"/>
      <c r="D5" s="234"/>
      <c r="E5" s="234"/>
      <c r="F5" s="233"/>
    </row>
    <row r="6" spans="1:7" ht="22.5" customHeight="1" x14ac:dyDescent="0.25">
      <c r="A6" s="187"/>
      <c r="B6" s="232" t="s">
        <v>208</v>
      </c>
      <c r="C6" s="231"/>
      <c r="D6" s="188"/>
      <c r="E6" s="230"/>
      <c r="F6" s="212">
        <f>+F8+F11+F14+F16+F31</f>
        <v>83560664</v>
      </c>
      <c r="G6" s="229"/>
    </row>
    <row r="7" spans="1:7" ht="19.5" customHeight="1" x14ac:dyDescent="0.25">
      <c r="A7" s="226">
        <v>1</v>
      </c>
      <c r="B7" s="225" t="s">
        <v>209</v>
      </c>
      <c r="C7" s="216"/>
      <c r="D7" s="222"/>
      <c r="E7" s="213"/>
      <c r="F7" s="212"/>
    </row>
    <row r="8" spans="1:7" ht="21.75" customHeight="1" x14ac:dyDescent="0.25">
      <c r="A8" s="226"/>
      <c r="B8" s="223" t="s">
        <v>211</v>
      </c>
      <c r="C8" s="223"/>
      <c r="D8" s="222"/>
      <c r="E8" s="228"/>
      <c r="F8" s="212">
        <f>SUM(F9:F9)</f>
        <v>120000</v>
      </c>
    </row>
    <row r="9" spans="1:7" ht="45.75" customHeight="1" x14ac:dyDescent="0.25">
      <c r="A9" s="226"/>
      <c r="B9" s="227"/>
      <c r="C9" s="221" t="s">
        <v>495</v>
      </c>
      <c r="D9" s="220" t="s">
        <v>494</v>
      </c>
      <c r="E9" s="219">
        <v>48101</v>
      </c>
      <c r="F9" s="201">
        <v>120000</v>
      </c>
    </row>
    <row r="10" spans="1:7" ht="18.75" customHeight="1" x14ac:dyDescent="0.25">
      <c r="A10" s="226">
        <v>3</v>
      </c>
      <c r="B10" s="225" t="s">
        <v>212</v>
      </c>
      <c r="C10" s="224"/>
      <c r="D10" s="214"/>
      <c r="E10" s="219"/>
      <c r="F10" s="201"/>
    </row>
    <row r="11" spans="1:7" ht="19.5" customHeight="1" x14ac:dyDescent="0.25">
      <c r="A11" s="211"/>
      <c r="B11" s="223" t="s">
        <v>493</v>
      </c>
      <c r="C11" s="223"/>
      <c r="D11" s="214"/>
      <c r="E11" s="219"/>
      <c r="F11" s="212">
        <f>+F12</f>
        <v>600000</v>
      </c>
    </row>
    <row r="12" spans="1:7" ht="19.5" customHeight="1" x14ac:dyDescent="0.25">
      <c r="A12" s="211"/>
      <c r="B12" s="222"/>
      <c r="C12" s="221" t="s">
        <v>316</v>
      </c>
      <c r="D12" s="220" t="s">
        <v>492</v>
      </c>
      <c r="E12" s="219">
        <v>48101</v>
      </c>
      <c r="F12" s="201">
        <v>600000</v>
      </c>
    </row>
    <row r="13" spans="1:7" ht="21.75" customHeight="1" x14ac:dyDescent="0.25">
      <c r="A13" s="218">
        <v>11</v>
      </c>
      <c r="B13" s="217" t="s">
        <v>78</v>
      </c>
      <c r="C13" s="216"/>
      <c r="D13" s="214"/>
      <c r="E13" s="208"/>
      <c r="F13" s="201"/>
    </row>
    <row r="14" spans="1:7" ht="21" customHeight="1" x14ac:dyDescent="0.25">
      <c r="A14" s="218"/>
      <c r="B14" s="217" t="s">
        <v>491</v>
      </c>
      <c r="C14" s="216"/>
      <c r="D14" s="214"/>
      <c r="E14" s="208"/>
      <c r="F14" s="212">
        <f>+F15</f>
        <v>10000000</v>
      </c>
    </row>
    <row r="15" spans="1:7" ht="23.25" customHeight="1" x14ac:dyDescent="0.25">
      <c r="A15" s="218"/>
      <c r="B15" s="217"/>
      <c r="C15" s="216" t="s">
        <v>490</v>
      </c>
      <c r="D15" s="214" t="s">
        <v>489</v>
      </c>
      <c r="E15" s="208">
        <v>48101</v>
      </c>
      <c r="F15" s="201">
        <v>10000000</v>
      </c>
    </row>
    <row r="16" spans="1:7" ht="21.75" customHeight="1" x14ac:dyDescent="0.25">
      <c r="A16" s="211"/>
      <c r="B16" s="215" t="s">
        <v>102</v>
      </c>
      <c r="C16" s="215"/>
      <c r="D16" s="214"/>
      <c r="E16" s="213"/>
      <c r="F16" s="212">
        <f>SUM(F17:F30)</f>
        <v>72404664</v>
      </c>
    </row>
    <row r="17" spans="1:6" ht="63.75" customHeight="1" x14ac:dyDescent="0.25">
      <c r="A17" s="211"/>
      <c r="B17" s="204"/>
      <c r="C17" s="210" t="s">
        <v>488</v>
      </c>
      <c r="D17" s="209" t="s">
        <v>487</v>
      </c>
      <c r="E17" s="208">
        <v>48101</v>
      </c>
      <c r="F17" s="201">
        <v>7500000</v>
      </c>
    </row>
    <row r="18" spans="1:6" ht="72.75" customHeight="1" x14ac:dyDescent="0.25">
      <c r="A18" s="211"/>
      <c r="B18" s="204"/>
      <c r="C18" s="210" t="s">
        <v>486</v>
      </c>
      <c r="D18" s="209" t="s">
        <v>485</v>
      </c>
      <c r="E18" s="208">
        <v>48101</v>
      </c>
      <c r="F18" s="201">
        <v>2000000</v>
      </c>
    </row>
    <row r="19" spans="1:6" ht="118.5" customHeight="1" x14ac:dyDescent="0.25">
      <c r="A19" s="211"/>
      <c r="B19" s="204"/>
      <c r="C19" s="210" t="s">
        <v>484</v>
      </c>
      <c r="D19" s="209" t="s">
        <v>483</v>
      </c>
      <c r="E19" s="208">
        <v>48401</v>
      </c>
      <c r="F19" s="201">
        <v>7000000</v>
      </c>
    </row>
    <row r="20" spans="1:6" ht="66.75" customHeight="1" x14ac:dyDescent="0.25">
      <c r="A20" s="211"/>
      <c r="B20" s="204"/>
      <c r="C20" s="210" t="s">
        <v>482</v>
      </c>
      <c r="D20" s="209" t="s">
        <v>481</v>
      </c>
      <c r="E20" s="208">
        <v>48101</v>
      </c>
      <c r="F20" s="201">
        <v>1072800</v>
      </c>
    </row>
    <row r="21" spans="1:6" ht="77.25" customHeight="1" x14ac:dyDescent="0.25">
      <c r="A21" s="187"/>
      <c r="B21" s="204"/>
      <c r="C21" s="72" t="s">
        <v>480</v>
      </c>
      <c r="D21" s="203" t="s">
        <v>479</v>
      </c>
      <c r="E21" s="202">
        <v>48101</v>
      </c>
      <c r="F21" s="201">
        <v>3000000</v>
      </c>
    </row>
    <row r="22" spans="1:6" ht="116.25" customHeight="1" x14ac:dyDescent="0.25">
      <c r="A22" s="187"/>
      <c r="B22" s="204"/>
      <c r="C22" s="72" t="s">
        <v>478</v>
      </c>
      <c r="D22" s="203" t="s">
        <v>477</v>
      </c>
      <c r="E22" s="202">
        <v>48101</v>
      </c>
      <c r="F22" s="201">
        <v>3000000</v>
      </c>
    </row>
    <row r="23" spans="1:6" ht="64.5" customHeight="1" x14ac:dyDescent="0.25">
      <c r="A23" s="187"/>
      <c r="B23" s="204"/>
      <c r="C23" s="72" t="s">
        <v>476</v>
      </c>
      <c r="D23" s="203" t="s">
        <v>475</v>
      </c>
      <c r="E23" s="202">
        <v>48101</v>
      </c>
      <c r="F23" s="201">
        <v>7820800</v>
      </c>
    </row>
    <row r="24" spans="1:6" ht="99" customHeight="1" x14ac:dyDescent="0.25">
      <c r="A24" s="187"/>
      <c r="B24" s="204"/>
      <c r="C24" s="72" t="s">
        <v>474</v>
      </c>
      <c r="D24" s="203" t="s">
        <v>473</v>
      </c>
      <c r="E24" s="202">
        <v>48101</v>
      </c>
      <c r="F24" s="201">
        <v>15000000</v>
      </c>
    </row>
    <row r="25" spans="1:6" ht="94.5" customHeight="1" x14ac:dyDescent="0.25">
      <c r="A25" s="187"/>
      <c r="B25" s="204"/>
      <c r="C25" s="72" t="s">
        <v>472</v>
      </c>
      <c r="D25" s="203" t="s">
        <v>471</v>
      </c>
      <c r="E25" s="202">
        <v>48101</v>
      </c>
      <c r="F25" s="201">
        <v>555000</v>
      </c>
    </row>
    <row r="26" spans="1:6" ht="70.5" customHeight="1" x14ac:dyDescent="0.25">
      <c r="A26" s="187"/>
      <c r="B26" s="204"/>
      <c r="C26" s="72" t="s">
        <v>470</v>
      </c>
      <c r="D26" s="203" t="s">
        <v>469</v>
      </c>
      <c r="E26" s="202">
        <v>48101</v>
      </c>
      <c r="F26" s="201">
        <v>10753600</v>
      </c>
    </row>
    <row r="27" spans="1:6" ht="78" customHeight="1" x14ac:dyDescent="0.25">
      <c r="A27" s="187"/>
      <c r="B27" s="204"/>
      <c r="C27" s="72" t="s">
        <v>468</v>
      </c>
      <c r="D27" s="203" t="s">
        <v>467</v>
      </c>
      <c r="E27" s="202">
        <v>48101</v>
      </c>
      <c r="F27" s="201">
        <v>11231200</v>
      </c>
    </row>
    <row r="28" spans="1:6" ht="64.5" customHeight="1" thickBot="1" x14ac:dyDescent="0.3">
      <c r="A28" s="207"/>
      <c r="B28" s="193"/>
      <c r="C28" s="118" t="s">
        <v>466</v>
      </c>
      <c r="D28" s="206" t="s">
        <v>465</v>
      </c>
      <c r="E28" s="205">
        <v>48101</v>
      </c>
      <c r="F28" s="189">
        <v>2000000</v>
      </c>
    </row>
    <row r="29" spans="1:6" ht="58.5" customHeight="1" x14ac:dyDescent="0.25">
      <c r="A29" s="187"/>
      <c r="B29" s="204"/>
      <c r="C29" s="72" t="s">
        <v>464</v>
      </c>
      <c r="D29" s="203" t="s">
        <v>463</v>
      </c>
      <c r="E29" s="202">
        <v>48101</v>
      </c>
      <c r="F29" s="201">
        <v>471264</v>
      </c>
    </row>
    <row r="30" spans="1:6" ht="79.5" customHeight="1" x14ac:dyDescent="0.25">
      <c r="A30" s="187"/>
      <c r="B30" s="204"/>
      <c r="C30" s="72" t="s">
        <v>462</v>
      </c>
      <c r="D30" s="203" t="s">
        <v>461</v>
      </c>
      <c r="E30" s="202">
        <v>48101</v>
      </c>
      <c r="F30" s="201">
        <v>1000000</v>
      </c>
    </row>
    <row r="31" spans="1:6" ht="19.5" customHeight="1" x14ac:dyDescent="0.25">
      <c r="A31" s="200"/>
      <c r="B31" s="199" t="s">
        <v>460</v>
      </c>
      <c r="C31" s="198"/>
      <c r="D31" s="197"/>
      <c r="E31" s="196"/>
      <c r="F31" s="195">
        <f>+F32</f>
        <v>436000</v>
      </c>
    </row>
    <row r="32" spans="1:6" ht="38.25" customHeight="1" thickBot="1" x14ac:dyDescent="0.3">
      <c r="A32" s="194"/>
      <c r="B32" s="193"/>
      <c r="C32" s="192" t="s">
        <v>459</v>
      </c>
      <c r="D32" s="191" t="s">
        <v>458</v>
      </c>
      <c r="E32" s="190">
        <v>48201</v>
      </c>
      <c r="F32" s="189">
        <v>436000</v>
      </c>
    </row>
    <row r="33" spans="1:6" ht="15" x14ac:dyDescent="0.25">
      <c r="A33" s="187" t="s">
        <v>457</v>
      </c>
      <c r="B33" s="187"/>
      <c r="C33" s="187"/>
      <c r="D33" s="188"/>
      <c r="E33" s="187"/>
      <c r="F33" s="186"/>
    </row>
    <row r="34" spans="1:6" ht="15" x14ac:dyDescent="0.25">
      <c r="A34" s="187"/>
      <c r="B34" s="187"/>
      <c r="C34" s="187"/>
      <c r="D34" s="188"/>
      <c r="E34" s="187"/>
      <c r="F34" s="186"/>
    </row>
    <row r="35" spans="1:6" ht="15" x14ac:dyDescent="0.25">
      <c r="A35" s="187"/>
      <c r="B35" s="187"/>
      <c r="C35" s="187"/>
      <c r="D35" s="188"/>
      <c r="E35" s="187"/>
      <c r="F35" s="186"/>
    </row>
    <row r="36" spans="1:6" ht="15" x14ac:dyDescent="0.25">
      <c r="A36" s="187"/>
      <c r="B36" s="187"/>
      <c r="C36" s="187"/>
      <c r="D36" s="188"/>
      <c r="E36" s="187"/>
      <c r="F36" s="186"/>
    </row>
    <row r="37" spans="1:6" ht="15" x14ac:dyDescent="0.25">
      <c r="A37" s="187"/>
      <c r="B37" s="187"/>
      <c r="C37" s="187"/>
      <c r="D37" s="188"/>
      <c r="E37" s="187"/>
      <c r="F37" s="186"/>
    </row>
    <row r="38" spans="1:6" ht="15" x14ac:dyDescent="0.25">
      <c r="A38" s="187"/>
      <c r="B38" s="187"/>
      <c r="C38" s="187"/>
      <c r="D38" s="188"/>
      <c r="E38" s="187"/>
      <c r="F38" s="186"/>
    </row>
    <row r="39" spans="1:6" ht="15" x14ac:dyDescent="0.25">
      <c r="A39" s="187"/>
      <c r="B39" s="187"/>
      <c r="C39" s="187"/>
      <c r="D39" s="188"/>
      <c r="E39" s="187"/>
      <c r="F39" s="186"/>
    </row>
    <row r="40" spans="1:6" ht="15" x14ac:dyDescent="0.25">
      <c r="A40" s="187"/>
      <c r="B40" s="187"/>
      <c r="C40" s="187"/>
      <c r="D40" s="188"/>
      <c r="E40" s="187"/>
      <c r="F40" s="186"/>
    </row>
    <row r="41" spans="1:6" ht="15" x14ac:dyDescent="0.25">
      <c r="A41" s="187"/>
      <c r="B41" s="187"/>
      <c r="C41" s="187"/>
      <c r="D41" s="188"/>
      <c r="E41" s="187"/>
      <c r="F41" s="186"/>
    </row>
    <row r="42" spans="1:6" ht="15" x14ac:dyDescent="0.25">
      <c r="A42" s="187"/>
      <c r="B42" s="187"/>
      <c r="C42" s="187"/>
      <c r="D42" s="188"/>
      <c r="E42" s="187"/>
      <c r="F42" s="186"/>
    </row>
    <row r="43" spans="1:6" ht="15" x14ac:dyDescent="0.25">
      <c r="A43" s="187"/>
      <c r="B43" s="187"/>
      <c r="C43" s="187"/>
      <c r="D43" s="188"/>
      <c r="E43" s="187"/>
      <c r="F43" s="186"/>
    </row>
    <row r="44" spans="1:6" ht="15" x14ac:dyDescent="0.25">
      <c r="A44" s="187"/>
      <c r="B44" s="187"/>
      <c r="C44" s="187"/>
      <c r="D44" s="188"/>
      <c r="E44" s="187"/>
      <c r="F44" s="186"/>
    </row>
    <row r="45" spans="1:6" ht="15" x14ac:dyDescent="0.25">
      <c r="A45" s="187"/>
      <c r="B45" s="187"/>
      <c r="C45" s="187"/>
      <c r="D45" s="188"/>
      <c r="E45" s="187"/>
      <c r="F45" s="186"/>
    </row>
    <row r="46" spans="1:6" ht="15" x14ac:dyDescent="0.25">
      <c r="A46" s="187"/>
      <c r="B46" s="187"/>
      <c r="C46" s="187"/>
      <c r="D46" s="188"/>
      <c r="E46" s="187"/>
      <c r="F46" s="186"/>
    </row>
    <row r="47" spans="1:6" ht="15" x14ac:dyDescent="0.25">
      <c r="A47" s="187"/>
      <c r="B47" s="187"/>
      <c r="C47" s="187"/>
      <c r="D47" s="188"/>
      <c r="E47" s="187"/>
      <c r="F47" s="186"/>
    </row>
    <row r="48" spans="1:6" ht="15" x14ac:dyDescent="0.25">
      <c r="A48" s="187"/>
      <c r="B48" s="187"/>
      <c r="C48" s="187"/>
      <c r="D48" s="188"/>
      <c r="E48" s="187"/>
      <c r="F48" s="186"/>
    </row>
    <row r="49" spans="1:6" ht="15" x14ac:dyDescent="0.25">
      <c r="A49" s="187"/>
      <c r="B49" s="187"/>
      <c r="C49" s="187"/>
      <c r="D49" s="188"/>
      <c r="E49" s="187"/>
      <c r="F49" s="186"/>
    </row>
    <row r="50" spans="1:6" ht="15" x14ac:dyDescent="0.25">
      <c r="A50" s="187"/>
      <c r="B50" s="187"/>
      <c r="C50" s="187"/>
      <c r="D50" s="188"/>
      <c r="E50" s="187"/>
      <c r="F50" s="186"/>
    </row>
    <row r="51" spans="1:6" ht="15" x14ac:dyDescent="0.25">
      <c r="A51" s="187"/>
      <c r="B51" s="187"/>
      <c r="C51" s="187"/>
      <c r="D51" s="188"/>
      <c r="E51" s="187"/>
      <c r="F51" s="186"/>
    </row>
    <row r="52" spans="1:6" ht="15" x14ac:dyDescent="0.25">
      <c r="A52" s="187"/>
      <c r="B52" s="187"/>
      <c r="C52" s="187"/>
      <c r="D52" s="188"/>
      <c r="E52" s="187"/>
      <c r="F52" s="186"/>
    </row>
    <row r="53" spans="1:6" ht="15" x14ac:dyDescent="0.25">
      <c r="A53" s="187"/>
      <c r="B53" s="187"/>
      <c r="C53" s="187"/>
      <c r="D53" s="188"/>
      <c r="E53" s="187"/>
      <c r="F53" s="186"/>
    </row>
    <row r="54" spans="1:6" ht="15" x14ac:dyDescent="0.25">
      <c r="A54" s="187"/>
      <c r="B54" s="187"/>
      <c r="C54" s="187"/>
      <c r="D54" s="188"/>
      <c r="E54" s="187"/>
      <c r="F54" s="186"/>
    </row>
    <row r="55" spans="1:6" ht="15" x14ac:dyDescent="0.25">
      <c r="A55" s="187"/>
      <c r="B55" s="187"/>
      <c r="C55" s="187"/>
      <c r="D55" s="188"/>
      <c r="E55" s="187"/>
      <c r="F55" s="186"/>
    </row>
    <row r="56" spans="1:6" ht="15" x14ac:dyDescent="0.25">
      <c r="A56" s="187"/>
      <c r="B56" s="187"/>
      <c r="C56" s="187"/>
      <c r="D56" s="188"/>
      <c r="E56" s="187"/>
      <c r="F56" s="186"/>
    </row>
    <row r="57" spans="1:6" ht="15" x14ac:dyDescent="0.25">
      <c r="A57" s="187"/>
      <c r="B57" s="187"/>
      <c r="C57" s="187"/>
      <c r="D57" s="188"/>
      <c r="E57" s="187"/>
      <c r="F57" s="186"/>
    </row>
    <row r="58" spans="1:6" ht="15" x14ac:dyDescent="0.25">
      <c r="A58" s="187"/>
      <c r="B58" s="187"/>
      <c r="C58" s="187"/>
      <c r="D58" s="188"/>
      <c r="E58" s="187"/>
      <c r="F58" s="186"/>
    </row>
    <row r="59" spans="1:6" ht="15" x14ac:dyDescent="0.25">
      <c r="A59" s="187"/>
      <c r="B59" s="187"/>
      <c r="C59" s="187"/>
      <c r="D59" s="188"/>
      <c r="E59" s="187"/>
      <c r="F59" s="186"/>
    </row>
    <row r="60" spans="1:6" ht="15" x14ac:dyDescent="0.25">
      <c r="A60" s="187"/>
      <c r="B60" s="187"/>
      <c r="C60" s="187"/>
      <c r="D60" s="188"/>
      <c r="E60" s="187"/>
      <c r="F60" s="186"/>
    </row>
    <row r="61" spans="1:6" ht="15" x14ac:dyDescent="0.25">
      <c r="A61" s="187"/>
      <c r="B61" s="187"/>
      <c r="C61" s="187"/>
      <c r="D61" s="188"/>
      <c r="E61" s="187"/>
      <c r="F61" s="186"/>
    </row>
    <row r="62" spans="1:6" ht="15" x14ac:dyDescent="0.25">
      <c r="A62" s="187"/>
      <c r="B62" s="187"/>
      <c r="C62" s="187"/>
      <c r="D62" s="188"/>
      <c r="E62" s="187"/>
      <c r="F62" s="186"/>
    </row>
    <row r="63" spans="1:6" ht="15" x14ac:dyDescent="0.25">
      <c r="A63" s="187"/>
      <c r="B63" s="187"/>
      <c r="C63" s="187"/>
      <c r="D63" s="188"/>
      <c r="E63" s="187"/>
      <c r="F63" s="186"/>
    </row>
    <row r="64" spans="1:6" ht="15" x14ac:dyDescent="0.25">
      <c r="A64" s="187"/>
      <c r="B64" s="187"/>
      <c r="C64" s="187"/>
      <c r="D64" s="188"/>
      <c r="E64" s="187"/>
      <c r="F64" s="186"/>
    </row>
    <row r="65" spans="1:6" ht="15" x14ac:dyDescent="0.25">
      <c r="A65" s="187"/>
      <c r="B65" s="187"/>
      <c r="C65" s="187"/>
      <c r="D65" s="188"/>
      <c r="E65" s="187"/>
      <c r="F65" s="186"/>
    </row>
    <row r="66" spans="1:6" ht="15" x14ac:dyDescent="0.25">
      <c r="A66" s="187"/>
      <c r="B66" s="187"/>
      <c r="C66" s="187"/>
      <c r="D66" s="188"/>
      <c r="E66" s="187"/>
      <c r="F66" s="186"/>
    </row>
    <row r="67" spans="1:6" ht="15" x14ac:dyDescent="0.25">
      <c r="A67" s="187"/>
      <c r="B67" s="187"/>
      <c r="C67" s="187"/>
      <c r="D67" s="188"/>
      <c r="E67" s="187"/>
      <c r="F67" s="186"/>
    </row>
    <row r="68" spans="1:6" ht="15" x14ac:dyDescent="0.25">
      <c r="A68" s="187"/>
      <c r="B68" s="187"/>
      <c r="C68" s="187"/>
      <c r="D68" s="188"/>
      <c r="E68" s="187"/>
      <c r="F68" s="186"/>
    </row>
    <row r="69" spans="1:6" ht="15" x14ac:dyDescent="0.25">
      <c r="A69" s="187"/>
      <c r="B69" s="187"/>
      <c r="C69" s="187"/>
      <c r="D69" s="188"/>
      <c r="E69" s="187"/>
      <c r="F69" s="186"/>
    </row>
    <row r="70" spans="1:6" ht="15" x14ac:dyDescent="0.25">
      <c r="A70" s="187"/>
      <c r="B70" s="187"/>
      <c r="C70" s="187"/>
      <c r="D70" s="188"/>
      <c r="E70" s="187"/>
      <c r="F70" s="186"/>
    </row>
    <row r="71" spans="1:6" ht="15" x14ac:dyDescent="0.25">
      <c r="A71" s="187"/>
      <c r="B71" s="187"/>
      <c r="C71" s="187"/>
      <c r="D71" s="188"/>
      <c r="E71" s="187"/>
      <c r="F71" s="186"/>
    </row>
    <row r="72" spans="1:6" ht="15" x14ac:dyDescent="0.25">
      <c r="A72" s="187"/>
      <c r="B72" s="187"/>
      <c r="C72" s="187"/>
      <c r="D72" s="188"/>
      <c r="E72" s="187"/>
      <c r="F72" s="186"/>
    </row>
    <row r="73" spans="1:6" ht="15" x14ac:dyDescent="0.25">
      <c r="A73" s="187"/>
      <c r="B73" s="187"/>
      <c r="C73" s="187"/>
      <c r="D73" s="188"/>
      <c r="E73" s="187"/>
      <c r="F73" s="186"/>
    </row>
    <row r="74" spans="1:6" ht="15" x14ac:dyDescent="0.25">
      <c r="A74" s="187"/>
      <c r="B74" s="187"/>
      <c r="C74" s="187"/>
      <c r="D74" s="188"/>
      <c r="E74" s="187"/>
      <c r="F74" s="186"/>
    </row>
    <row r="75" spans="1:6" ht="15" x14ac:dyDescent="0.25">
      <c r="A75" s="187"/>
      <c r="B75" s="187"/>
      <c r="C75" s="187"/>
      <c r="D75" s="188"/>
      <c r="E75" s="187"/>
      <c r="F75" s="186"/>
    </row>
    <row r="76" spans="1:6" ht="15" x14ac:dyDescent="0.25">
      <c r="A76" s="187"/>
      <c r="B76" s="187"/>
      <c r="C76" s="187"/>
      <c r="D76" s="188"/>
      <c r="E76" s="187"/>
      <c r="F76" s="186"/>
    </row>
    <row r="77" spans="1:6" ht="15" x14ac:dyDescent="0.25">
      <c r="A77" s="187"/>
      <c r="B77" s="187"/>
      <c r="C77" s="187"/>
      <c r="D77" s="188"/>
      <c r="E77" s="187"/>
      <c r="F77" s="186"/>
    </row>
    <row r="78" spans="1:6" ht="15" x14ac:dyDescent="0.25">
      <c r="A78" s="187"/>
      <c r="B78" s="187"/>
      <c r="C78" s="187"/>
      <c r="D78" s="188"/>
      <c r="E78" s="187"/>
      <c r="F78" s="186"/>
    </row>
    <row r="79" spans="1:6" ht="15" x14ac:dyDescent="0.25">
      <c r="A79" s="187"/>
      <c r="B79" s="187"/>
      <c r="C79" s="187"/>
      <c r="D79" s="188"/>
      <c r="E79" s="187"/>
      <c r="F79" s="186"/>
    </row>
    <row r="80" spans="1:6" ht="15" x14ac:dyDescent="0.25">
      <c r="A80" s="187"/>
      <c r="B80" s="187"/>
      <c r="C80" s="187"/>
      <c r="D80" s="188"/>
      <c r="E80" s="187"/>
      <c r="F80" s="186"/>
    </row>
    <row r="81" spans="1:6" ht="15" x14ac:dyDescent="0.25">
      <c r="A81" s="187"/>
      <c r="B81" s="187"/>
      <c r="C81" s="187"/>
      <c r="D81" s="188"/>
      <c r="E81" s="187"/>
      <c r="F81" s="186"/>
    </row>
    <row r="82" spans="1:6" ht="15" x14ac:dyDescent="0.25">
      <c r="A82" s="187"/>
      <c r="B82" s="187"/>
      <c r="C82" s="187"/>
      <c r="D82" s="188"/>
      <c r="E82" s="187"/>
      <c r="F82" s="186"/>
    </row>
    <row r="83" spans="1:6" ht="15" x14ac:dyDescent="0.25">
      <c r="A83" s="187"/>
      <c r="B83" s="187"/>
      <c r="C83" s="187"/>
      <c r="D83" s="188"/>
      <c r="E83" s="187"/>
      <c r="F83" s="186"/>
    </row>
    <row r="84" spans="1:6" ht="15" x14ac:dyDescent="0.25">
      <c r="A84" s="187"/>
      <c r="B84" s="187"/>
      <c r="C84" s="187"/>
      <c r="D84" s="188"/>
      <c r="E84" s="187"/>
      <c r="F84" s="186"/>
    </row>
    <row r="85" spans="1:6" ht="15" x14ac:dyDescent="0.25">
      <c r="A85" s="187"/>
      <c r="B85" s="187"/>
      <c r="C85" s="187"/>
      <c r="D85" s="188"/>
      <c r="E85" s="187"/>
      <c r="F85" s="186"/>
    </row>
    <row r="86" spans="1:6" ht="15" x14ac:dyDescent="0.25">
      <c r="A86" s="187"/>
      <c r="B86" s="187"/>
      <c r="C86" s="187"/>
      <c r="D86" s="188"/>
      <c r="E86" s="187"/>
      <c r="F86" s="186"/>
    </row>
    <row r="87" spans="1:6" ht="15" x14ac:dyDescent="0.25">
      <c r="A87" s="187"/>
      <c r="B87" s="187"/>
      <c r="C87" s="187"/>
      <c r="D87" s="188"/>
      <c r="E87" s="187"/>
      <c r="F87" s="186"/>
    </row>
    <row r="88" spans="1:6" ht="15" x14ac:dyDescent="0.25">
      <c r="A88" s="187"/>
      <c r="B88" s="187"/>
      <c r="C88" s="187"/>
      <c r="D88" s="188"/>
      <c r="E88" s="187"/>
      <c r="F88" s="186"/>
    </row>
    <row r="89" spans="1:6" ht="15" x14ac:dyDescent="0.25">
      <c r="A89" s="187"/>
      <c r="B89" s="187"/>
      <c r="C89" s="187"/>
      <c r="D89" s="188"/>
      <c r="E89" s="187"/>
      <c r="F89" s="186"/>
    </row>
    <row r="90" spans="1:6" ht="15" x14ac:dyDescent="0.25">
      <c r="A90" s="187"/>
      <c r="B90" s="187"/>
      <c r="C90" s="187"/>
      <c r="D90" s="188"/>
      <c r="E90" s="187"/>
      <c r="F90" s="186"/>
    </row>
    <row r="91" spans="1:6" ht="15" x14ac:dyDescent="0.25">
      <c r="A91" s="187"/>
      <c r="B91" s="187"/>
      <c r="C91" s="187"/>
      <c r="D91" s="188"/>
      <c r="E91" s="187"/>
      <c r="F91" s="186"/>
    </row>
    <row r="92" spans="1:6" ht="15" x14ac:dyDescent="0.25">
      <c r="A92" s="187"/>
      <c r="B92" s="187"/>
      <c r="C92" s="187"/>
      <c r="D92" s="188"/>
      <c r="E92" s="187"/>
      <c r="F92" s="186"/>
    </row>
    <row r="93" spans="1:6" ht="15" x14ac:dyDescent="0.25">
      <c r="A93" s="187"/>
      <c r="B93" s="187"/>
      <c r="C93" s="187"/>
      <c r="D93" s="188"/>
      <c r="E93" s="187"/>
      <c r="F93" s="186"/>
    </row>
    <row r="94" spans="1:6" ht="15" x14ac:dyDescent="0.25">
      <c r="A94" s="187"/>
      <c r="B94" s="187"/>
      <c r="C94" s="187"/>
      <c r="D94" s="188"/>
      <c r="E94" s="187"/>
      <c r="F94" s="186"/>
    </row>
    <row r="95" spans="1:6" ht="15" x14ac:dyDescent="0.25">
      <c r="A95" s="187"/>
      <c r="B95" s="187"/>
      <c r="C95" s="187"/>
      <c r="D95" s="188"/>
      <c r="E95" s="187"/>
      <c r="F95" s="186"/>
    </row>
    <row r="96" spans="1:6" ht="15" x14ac:dyDescent="0.25">
      <c r="A96" s="187"/>
      <c r="B96" s="187"/>
      <c r="C96" s="187"/>
      <c r="D96" s="188"/>
      <c r="E96" s="187"/>
      <c r="F96" s="186"/>
    </row>
    <row r="97" spans="1:6" ht="15" x14ac:dyDescent="0.25">
      <c r="A97" s="187"/>
      <c r="B97" s="187"/>
      <c r="C97" s="187"/>
      <c r="D97" s="188"/>
      <c r="E97" s="187"/>
      <c r="F97" s="186"/>
    </row>
    <row r="98" spans="1:6" ht="15" x14ac:dyDescent="0.25">
      <c r="A98" s="187"/>
      <c r="B98" s="187"/>
      <c r="C98" s="187"/>
      <c r="D98" s="188"/>
      <c r="E98" s="187"/>
      <c r="F98" s="186"/>
    </row>
    <row r="99" spans="1:6" ht="15" x14ac:dyDescent="0.25">
      <c r="A99" s="187"/>
      <c r="B99" s="187"/>
      <c r="C99" s="187"/>
      <c r="D99" s="188"/>
      <c r="E99" s="187"/>
      <c r="F99" s="186"/>
    </row>
    <row r="100" spans="1:6" ht="15" x14ac:dyDescent="0.25">
      <c r="A100" s="187"/>
      <c r="B100" s="187"/>
      <c r="C100" s="187"/>
      <c r="D100" s="188"/>
      <c r="E100" s="187"/>
      <c r="F100" s="186"/>
    </row>
    <row r="101" spans="1:6" ht="15" x14ac:dyDescent="0.25">
      <c r="A101" s="187"/>
      <c r="B101" s="187"/>
      <c r="C101" s="187"/>
      <c r="D101" s="188"/>
      <c r="E101" s="187"/>
      <c r="F101" s="186"/>
    </row>
    <row r="102" spans="1:6" ht="15" x14ac:dyDescent="0.25">
      <c r="A102" s="187"/>
      <c r="B102" s="187"/>
      <c r="C102" s="187"/>
      <c r="D102" s="188"/>
      <c r="E102" s="187"/>
      <c r="F102" s="186"/>
    </row>
    <row r="103" spans="1:6" ht="15" x14ac:dyDescent="0.25">
      <c r="A103" s="187"/>
      <c r="B103" s="187"/>
      <c r="C103" s="187"/>
      <c r="D103" s="188"/>
      <c r="E103" s="187"/>
      <c r="F103" s="186"/>
    </row>
    <row r="104" spans="1:6" ht="15" x14ac:dyDescent="0.25">
      <c r="A104" s="187"/>
      <c r="B104" s="187"/>
      <c r="C104" s="187"/>
      <c r="D104" s="188"/>
      <c r="E104" s="187"/>
      <c r="F104" s="186"/>
    </row>
    <row r="105" spans="1:6" ht="15" x14ac:dyDescent="0.25">
      <c r="A105" s="187"/>
      <c r="B105" s="187"/>
      <c r="C105" s="187"/>
      <c r="D105" s="188"/>
      <c r="E105" s="187"/>
      <c r="F105" s="186"/>
    </row>
    <row r="106" spans="1:6" ht="15" x14ac:dyDescent="0.25">
      <c r="A106" s="187"/>
      <c r="B106" s="187"/>
      <c r="C106" s="187"/>
      <c r="D106" s="188"/>
      <c r="E106" s="187"/>
      <c r="F106" s="186"/>
    </row>
    <row r="107" spans="1:6" ht="15" x14ac:dyDescent="0.25">
      <c r="A107" s="187"/>
      <c r="B107" s="187"/>
      <c r="C107" s="187"/>
      <c r="D107" s="188"/>
      <c r="E107" s="187"/>
      <c r="F107" s="186"/>
    </row>
    <row r="108" spans="1:6" ht="15" x14ac:dyDescent="0.25">
      <c r="A108" s="187"/>
      <c r="B108" s="187"/>
      <c r="C108" s="187"/>
      <c r="D108" s="188"/>
      <c r="E108" s="187"/>
      <c r="F108" s="186"/>
    </row>
    <row r="109" spans="1:6" ht="15" x14ac:dyDescent="0.25">
      <c r="A109" s="187"/>
      <c r="B109" s="187"/>
      <c r="C109" s="187"/>
      <c r="D109" s="188"/>
      <c r="E109" s="187"/>
      <c r="F109" s="186"/>
    </row>
    <row r="110" spans="1:6" ht="15" x14ac:dyDescent="0.25">
      <c r="A110" s="187"/>
      <c r="B110" s="187"/>
      <c r="C110" s="187"/>
      <c r="D110" s="188"/>
      <c r="E110" s="187"/>
      <c r="F110" s="186"/>
    </row>
    <row r="111" spans="1:6" ht="15" x14ac:dyDescent="0.25">
      <c r="A111" s="187"/>
      <c r="B111" s="187"/>
      <c r="C111" s="187"/>
      <c r="D111" s="188"/>
      <c r="E111" s="187"/>
      <c r="F111" s="186"/>
    </row>
    <row r="112" spans="1:6" ht="15" x14ac:dyDescent="0.25">
      <c r="A112" s="187"/>
      <c r="B112" s="187"/>
      <c r="C112" s="187"/>
      <c r="D112" s="188"/>
      <c r="E112" s="187"/>
      <c r="F112" s="186"/>
    </row>
    <row r="113" spans="1:6" ht="15" x14ac:dyDescent="0.25">
      <c r="A113" s="187"/>
      <c r="B113" s="187"/>
      <c r="C113" s="187"/>
      <c r="D113" s="188"/>
      <c r="E113" s="187"/>
      <c r="F113" s="186"/>
    </row>
    <row r="114" spans="1:6" ht="15" x14ac:dyDescent="0.25">
      <c r="A114" s="187"/>
      <c r="B114" s="187"/>
      <c r="C114" s="187"/>
      <c r="D114" s="188"/>
      <c r="E114" s="187"/>
      <c r="F114" s="186"/>
    </row>
    <row r="115" spans="1:6" ht="15" x14ac:dyDescent="0.25">
      <c r="A115" s="187"/>
      <c r="B115" s="187"/>
      <c r="C115" s="187"/>
      <c r="D115" s="188"/>
      <c r="E115" s="187"/>
      <c r="F115" s="186"/>
    </row>
    <row r="116" spans="1:6" ht="15" x14ac:dyDescent="0.25">
      <c r="A116" s="187"/>
      <c r="B116" s="187"/>
      <c r="C116" s="187"/>
      <c r="D116" s="188"/>
      <c r="E116" s="187"/>
      <c r="F116" s="186"/>
    </row>
    <row r="117" spans="1:6" ht="15" x14ac:dyDescent="0.25">
      <c r="A117" s="187"/>
      <c r="B117" s="187"/>
      <c r="C117" s="187"/>
      <c r="D117" s="188"/>
      <c r="E117" s="187"/>
      <c r="F117" s="186"/>
    </row>
    <row r="118" spans="1:6" ht="15" x14ac:dyDescent="0.25">
      <c r="A118" s="187"/>
      <c r="B118" s="187"/>
      <c r="C118" s="187"/>
      <c r="D118" s="188"/>
      <c r="E118" s="187"/>
      <c r="F118" s="186"/>
    </row>
    <row r="119" spans="1:6" ht="15" x14ac:dyDescent="0.25">
      <c r="A119" s="187"/>
      <c r="B119" s="187"/>
      <c r="C119" s="187"/>
      <c r="D119" s="188"/>
      <c r="E119" s="187"/>
      <c r="F119" s="186"/>
    </row>
    <row r="120" spans="1:6" ht="15" x14ac:dyDescent="0.25">
      <c r="A120" s="187"/>
      <c r="B120" s="187"/>
      <c r="C120" s="187"/>
      <c r="D120" s="188"/>
      <c r="E120" s="187"/>
      <c r="F120" s="186"/>
    </row>
    <row r="121" spans="1:6" ht="15" x14ac:dyDescent="0.25">
      <c r="A121" s="187"/>
      <c r="B121" s="187"/>
      <c r="C121" s="187"/>
      <c r="D121" s="188"/>
      <c r="E121" s="187"/>
      <c r="F121" s="186"/>
    </row>
    <row r="122" spans="1:6" ht="15" x14ac:dyDescent="0.25">
      <c r="A122" s="187"/>
      <c r="B122" s="187"/>
      <c r="C122" s="187"/>
      <c r="D122" s="188"/>
      <c r="E122" s="187"/>
      <c r="F122" s="186"/>
    </row>
    <row r="123" spans="1:6" ht="15" x14ac:dyDescent="0.25">
      <c r="A123" s="187"/>
      <c r="B123" s="187"/>
      <c r="C123" s="187"/>
      <c r="D123" s="188"/>
      <c r="E123" s="187"/>
      <c r="F123" s="186"/>
    </row>
    <row r="124" spans="1:6" ht="15" x14ac:dyDescent="0.25">
      <c r="A124" s="187"/>
      <c r="B124" s="187"/>
      <c r="C124" s="187"/>
      <c r="D124" s="188"/>
      <c r="E124" s="187"/>
      <c r="F124" s="186"/>
    </row>
    <row r="125" spans="1:6" ht="15" x14ac:dyDescent="0.25">
      <c r="A125" s="187"/>
      <c r="B125" s="187"/>
      <c r="C125" s="187"/>
      <c r="D125" s="188"/>
      <c r="E125" s="187"/>
      <c r="F125" s="186"/>
    </row>
    <row r="126" spans="1:6" ht="15" x14ac:dyDescent="0.25">
      <c r="A126" s="187"/>
      <c r="B126" s="187"/>
      <c r="C126" s="187"/>
      <c r="D126" s="188"/>
      <c r="E126" s="187"/>
      <c r="F126" s="186"/>
    </row>
    <row r="127" spans="1:6" ht="15" x14ac:dyDescent="0.25">
      <c r="A127" s="187"/>
      <c r="B127" s="187"/>
      <c r="C127" s="187"/>
      <c r="D127" s="188"/>
      <c r="E127" s="187"/>
      <c r="F127" s="186"/>
    </row>
    <row r="128" spans="1:6" ht="15" x14ac:dyDescent="0.25">
      <c r="A128" s="187"/>
      <c r="B128" s="187"/>
      <c r="C128" s="187"/>
      <c r="D128" s="188"/>
      <c r="E128" s="187"/>
      <c r="F128" s="186"/>
    </row>
    <row r="129" spans="1:6" ht="15" x14ac:dyDescent="0.25">
      <c r="A129" s="187"/>
      <c r="B129" s="187"/>
      <c r="C129" s="187"/>
      <c r="D129" s="188"/>
      <c r="E129" s="187"/>
      <c r="F129" s="186"/>
    </row>
    <row r="130" spans="1:6" ht="15" x14ac:dyDescent="0.25">
      <c r="A130" s="187"/>
      <c r="B130" s="187"/>
      <c r="C130" s="187"/>
      <c r="D130" s="188"/>
      <c r="E130" s="187"/>
      <c r="F130" s="186"/>
    </row>
    <row r="131" spans="1:6" ht="15" x14ac:dyDescent="0.25">
      <c r="A131" s="187"/>
      <c r="B131" s="187"/>
      <c r="C131" s="187"/>
      <c r="D131" s="188"/>
      <c r="E131" s="187"/>
      <c r="F131" s="186"/>
    </row>
    <row r="132" spans="1:6" ht="15" x14ac:dyDescent="0.25">
      <c r="A132" s="187"/>
      <c r="B132" s="187"/>
      <c r="C132" s="187"/>
      <c r="D132" s="188"/>
      <c r="E132" s="187"/>
      <c r="F132" s="186"/>
    </row>
    <row r="133" spans="1:6" ht="15" x14ac:dyDescent="0.25">
      <c r="A133" s="187"/>
      <c r="B133" s="187"/>
      <c r="C133" s="187"/>
      <c r="D133" s="188"/>
      <c r="E133" s="187"/>
      <c r="F133" s="186"/>
    </row>
    <row r="134" spans="1:6" ht="15" x14ac:dyDescent="0.25">
      <c r="A134" s="187"/>
      <c r="B134" s="187"/>
      <c r="C134" s="187"/>
      <c r="D134" s="188"/>
      <c r="E134" s="187"/>
      <c r="F134" s="186"/>
    </row>
    <row r="135" spans="1:6" ht="15" x14ac:dyDescent="0.25">
      <c r="A135" s="187"/>
      <c r="B135" s="187"/>
      <c r="C135" s="187"/>
      <c r="D135" s="188"/>
      <c r="E135" s="187"/>
      <c r="F135" s="186"/>
    </row>
    <row r="136" spans="1:6" ht="15" x14ac:dyDescent="0.25">
      <c r="A136" s="187"/>
      <c r="B136" s="187"/>
      <c r="C136" s="187"/>
      <c r="D136" s="188"/>
      <c r="E136" s="187"/>
      <c r="F136" s="186"/>
    </row>
    <row r="137" spans="1:6" ht="15" x14ac:dyDescent="0.25">
      <c r="A137" s="187"/>
      <c r="B137" s="187"/>
      <c r="C137" s="187"/>
      <c r="D137" s="188"/>
      <c r="E137" s="187"/>
      <c r="F137" s="186"/>
    </row>
    <row r="138" spans="1:6" ht="15" x14ac:dyDescent="0.25">
      <c r="A138" s="187"/>
      <c r="B138" s="187"/>
      <c r="C138" s="187"/>
      <c r="D138" s="188"/>
      <c r="E138" s="187"/>
      <c r="F138" s="186"/>
    </row>
    <row r="139" spans="1:6" ht="15" x14ac:dyDescent="0.25">
      <c r="A139" s="187"/>
      <c r="B139" s="187"/>
      <c r="C139" s="187"/>
      <c r="D139" s="188"/>
      <c r="E139" s="187"/>
      <c r="F139" s="186"/>
    </row>
    <row r="140" spans="1:6" ht="15" x14ac:dyDescent="0.25">
      <c r="A140" s="187"/>
      <c r="B140" s="187"/>
      <c r="C140" s="187"/>
      <c r="D140" s="188"/>
      <c r="E140" s="187"/>
      <c r="F140" s="186"/>
    </row>
    <row r="141" spans="1:6" ht="15" x14ac:dyDescent="0.25">
      <c r="A141" s="187"/>
      <c r="B141" s="187"/>
      <c r="C141" s="187"/>
      <c r="D141" s="188"/>
      <c r="E141" s="187"/>
      <c r="F141" s="186"/>
    </row>
    <row r="142" spans="1:6" ht="15" x14ac:dyDescent="0.25">
      <c r="A142" s="187"/>
      <c r="B142" s="187"/>
      <c r="C142" s="187"/>
      <c r="D142" s="188"/>
      <c r="E142" s="187"/>
      <c r="F142" s="186"/>
    </row>
    <row r="143" spans="1:6" ht="15" x14ac:dyDescent="0.25">
      <c r="A143" s="187"/>
      <c r="B143" s="187"/>
      <c r="C143" s="187"/>
      <c r="D143" s="188"/>
      <c r="E143" s="187"/>
      <c r="F143" s="186"/>
    </row>
    <row r="144" spans="1:6" ht="15" x14ac:dyDescent="0.25">
      <c r="A144" s="187"/>
      <c r="B144" s="187"/>
      <c r="C144" s="187"/>
      <c r="D144" s="188"/>
      <c r="E144" s="187"/>
      <c r="F144" s="186"/>
    </row>
    <row r="145" spans="1:6" ht="15" x14ac:dyDescent="0.25">
      <c r="A145" s="187"/>
      <c r="B145" s="187"/>
      <c r="C145" s="187"/>
      <c r="D145" s="188"/>
      <c r="E145" s="187"/>
      <c r="F145" s="186"/>
    </row>
    <row r="146" spans="1:6" ht="15" x14ac:dyDescent="0.25">
      <c r="A146" s="187"/>
      <c r="B146" s="187"/>
      <c r="C146" s="187"/>
      <c r="D146" s="188"/>
      <c r="E146" s="187"/>
      <c r="F146" s="186"/>
    </row>
    <row r="147" spans="1:6" ht="15" x14ac:dyDescent="0.25">
      <c r="A147" s="187"/>
      <c r="B147" s="187"/>
      <c r="C147" s="187"/>
      <c r="D147" s="188"/>
      <c r="E147" s="187"/>
      <c r="F147" s="186"/>
    </row>
    <row r="148" spans="1:6" ht="15" x14ac:dyDescent="0.25">
      <c r="A148" s="187"/>
      <c r="B148" s="187"/>
      <c r="C148" s="187"/>
      <c r="D148" s="188"/>
      <c r="E148" s="187"/>
      <c r="F148" s="186"/>
    </row>
    <row r="149" spans="1:6" ht="15" x14ac:dyDescent="0.25">
      <c r="A149" s="187"/>
      <c r="B149" s="187"/>
      <c r="C149" s="187"/>
      <c r="D149" s="188"/>
      <c r="E149" s="187"/>
      <c r="F149" s="186"/>
    </row>
    <row r="150" spans="1:6" ht="15" x14ac:dyDescent="0.25">
      <c r="A150" s="187"/>
      <c r="B150" s="187"/>
      <c r="C150" s="187"/>
      <c r="D150" s="188"/>
      <c r="E150" s="187"/>
      <c r="F150" s="186"/>
    </row>
    <row r="151" spans="1:6" ht="15" x14ac:dyDescent="0.25">
      <c r="A151" s="187"/>
      <c r="B151" s="187"/>
      <c r="C151" s="187"/>
      <c r="D151" s="188"/>
      <c r="E151" s="187"/>
      <c r="F151" s="186"/>
    </row>
    <row r="152" spans="1:6" ht="15" x14ac:dyDescent="0.25">
      <c r="A152" s="187"/>
      <c r="B152" s="187"/>
      <c r="C152" s="187"/>
      <c r="D152" s="188"/>
      <c r="E152" s="187"/>
      <c r="F152" s="186"/>
    </row>
    <row r="153" spans="1:6" ht="15" x14ac:dyDescent="0.25">
      <c r="A153" s="187"/>
      <c r="B153" s="187"/>
      <c r="C153" s="187"/>
      <c r="D153" s="188"/>
      <c r="E153" s="187"/>
      <c r="F153" s="186"/>
    </row>
    <row r="154" spans="1:6" ht="15" x14ac:dyDescent="0.25">
      <c r="A154" s="187"/>
      <c r="B154" s="187"/>
      <c r="C154" s="187"/>
      <c r="D154" s="188"/>
      <c r="E154" s="187"/>
      <c r="F154" s="186"/>
    </row>
    <row r="155" spans="1:6" ht="15" x14ac:dyDescent="0.25">
      <c r="A155" s="187"/>
      <c r="B155" s="187"/>
      <c r="C155" s="187"/>
      <c r="D155" s="188"/>
      <c r="E155" s="187"/>
      <c r="F155" s="186"/>
    </row>
    <row r="156" spans="1:6" ht="15" x14ac:dyDescent="0.25">
      <c r="A156" s="187"/>
      <c r="B156" s="187"/>
      <c r="C156" s="187"/>
      <c r="D156" s="188"/>
      <c r="E156" s="187"/>
      <c r="F156" s="186"/>
    </row>
    <row r="157" spans="1:6" ht="15" x14ac:dyDescent="0.25">
      <c r="A157" s="187"/>
      <c r="B157" s="187"/>
      <c r="C157" s="187"/>
      <c r="D157" s="188"/>
      <c r="E157" s="187"/>
      <c r="F157" s="186"/>
    </row>
    <row r="158" spans="1:6" ht="15" x14ac:dyDescent="0.25">
      <c r="A158" s="187"/>
      <c r="B158" s="187"/>
      <c r="C158" s="187"/>
      <c r="D158" s="188"/>
      <c r="E158" s="187"/>
      <c r="F158" s="186"/>
    </row>
    <row r="159" spans="1:6" ht="15" x14ac:dyDescent="0.25">
      <c r="A159" s="187"/>
      <c r="B159" s="187"/>
      <c r="C159" s="187"/>
      <c r="D159" s="188"/>
      <c r="E159" s="187"/>
      <c r="F159" s="186"/>
    </row>
    <row r="160" spans="1:6" ht="15" x14ac:dyDescent="0.25">
      <c r="A160" s="187"/>
      <c r="B160" s="187"/>
      <c r="C160" s="187"/>
      <c r="D160" s="188"/>
      <c r="E160" s="187"/>
      <c r="F160" s="186"/>
    </row>
    <row r="161" spans="1:6" ht="15" x14ac:dyDescent="0.25">
      <c r="A161" s="187"/>
      <c r="B161" s="187"/>
      <c r="C161" s="187"/>
      <c r="D161" s="188"/>
      <c r="E161" s="187"/>
      <c r="F161" s="186"/>
    </row>
    <row r="162" spans="1:6" ht="15" x14ac:dyDescent="0.25">
      <c r="A162" s="187"/>
      <c r="B162" s="187"/>
      <c r="C162" s="187"/>
      <c r="D162" s="188"/>
      <c r="E162" s="187"/>
      <c r="F162" s="186"/>
    </row>
    <row r="163" spans="1:6" ht="15" x14ac:dyDescent="0.25">
      <c r="A163" s="187"/>
      <c r="B163" s="187"/>
      <c r="C163" s="187"/>
      <c r="D163" s="188"/>
      <c r="E163" s="187"/>
      <c r="F163" s="186"/>
    </row>
    <row r="164" spans="1:6" ht="15" x14ac:dyDescent="0.25">
      <c r="A164" s="187"/>
      <c r="B164" s="187"/>
      <c r="C164" s="187"/>
      <c r="D164" s="188"/>
      <c r="E164" s="187"/>
      <c r="F164" s="186"/>
    </row>
    <row r="165" spans="1:6" ht="15" x14ac:dyDescent="0.25">
      <c r="A165" s="187"/>
      <c r="B165" s="187"/>
      <c r="C165" s="187"/>
      <c r="D165" s="188"/>
      <c r="E165" s="187"/>
      <c r="F165" s="186"/>
    </row>
    <row r="166" spans="1:6" ht="15" x14ac:dyDescent="0.25">
      <c r="A166" s="187"/>
      <c r="B166" s="187"/>
      <c r="C166" s="187"/>
      <c r="D166" s="188"/>
      <c r="E166" s="187"/>
      <c r="F166" s="186"/>
    </row>
    <row r="167" spans="1:6" ht="15" x14ac:dyDescent="0.25">
      <c r="A167" s="187"/>
      <c r="B167" s="187"/>
      <c r="C167" s="187"/>
      <c r="D167" s="188"/>
      <c r="E167" s="187"/>
      <c r="F167" s="186"/>
    </row>
    <row r="168" spans="1:6" ht="15" x14ac:dyDescent="0.25">
      <c r="A168" s="187"/>
      <c r="B168" s="187"/>
      <c r="C168" s="187"/>
      <c r="D168" s="188"/>
      <c r="E168" s="187"/>
      <c r="F168" s="186"/>
    </row>
    <row r="169" spans="1:6" ht="15" x14ac:dyDescent="0.25">
      <c r="A169" s="187"/>
      <c r="B169" s="187"/>
      <c r="C169" s="187"/>
      <c r="D169" s="188"/>
      <c r="E169" s="187"/>
      <c r="F169" s="186"/>
    </row>
    <row r="170" spans="1:6" ht="15" x14ac:dyDescent="0.25">
      <c r="A170" s="187"/>
      <c r="B170" s="187"/>
      <c r="C170" s="187"/>
      <c r="D170" s="188"/>
      <c r="E170" s="187"/>
      <c r="F170" s="186"/>
    </row>
    <row r="171" spans="1:6" ht="15" x14ac:dyDescent="0.25">
      <c r="A171" s="187"/>
      <c r="B171" s="187"/>
      <c r="C171" s="187"/>
      <c r="D171" s="188"/>
      <c r="E171" s="187"/>
      <c r="F171" s="186"/>
    </row>
    <row r="172" spans="1:6" ht="15" x14ac:dyDescent="0.25">
      <c r="A172" s="187"/>
      <c r="B172" s="187"/>
      <c r="C172" s="187"/>
      <c r="D172" s="188"/>
      <c r="E172" s="187"/>
      <c r="F172" s="186"/>
    </row>
    <row r="173" spans="1:6" ht="15" x14ac:dyDescent="0.25">
      <c r="A173" s="183"/>
      <c r="B173" s="187"/>
      <c r="C173" s="187"/>
      <c r="D173" s="188"/>
      <c r="E173" s="187"/>
      <c r="F173" s="186"/>
    </row>
    <row r="174" spans="1:6" ht="15" x14ac:dyDescent="0.25">
      <c r="A174" s="183"/>
      <c r="B174" s="187"/>
      <c r="C174" s="187"/>
      <c r="D174" s="188"/>
      <c r="E174" s="187"/>
      <c r="F174" s="186"/>
    </row>
    <row r="175" spans="1:6" ht="15" x14ac:dyDescent="0.25">
      <c r="A175" s="183"/>
      <c r="B175" s="187"/>
      <c r="C175" s="187"/>
      <c r="D175" s="188"/>
      <c r="E175" s="187"/>
      <c r="F175" s="186"/>
    </row>
    <row r="176" spans="1:6" ht="15" x14ac:dyDescent="0.25">
      <c r="A176" s="183"/>
      <c r="B176" s="187"/>
      <c r="C176" s="187"/>
      <c r="D176" s="188"/>
      <c r="E176" s="187"/>
      <c r="F176" s="186"/>
    </row>
    <row r="177" spans="1:6" ht="15" x14ac:dyDescent="0.25">
      <c r="A177" s="183"/>
      <c r="B177" s="187"/>
      <c r="C177" s="187"/>
      <c r="D177" s="188"/>
      <c r="E177" s="187"/>
      <c r="F177" s="186"/>
    </row>
    <row r="178" spans="1:6" ht="15" x14ac:dyDescent="0.25">
      <c r="A178" s="183"/>
      <c r="B178" s="187"/>
      <c r="C178" s="187"/>
      <c r="D178" s="188"/>
      <c r="E178" s="187"/>
      <c r="F178" s="186"/>
    </row>
    <row r="179" spans="1:6" ht="15" x14ac:dyDescent="0.25">
      <c r="A179" s="183"/>
      <c r="B179" s="187"/>
      <c r="C179" s="187"/>
      <c r="D179" s="188"/>
      <c r="E179" s="187"/>
      <c r="F179" s="186"/>
    </row>
    <row r="180" spans="1:6" ht="15" x14ac:dyDescent="0.25">
      <c r="A180" s="183"/>
      <c r="B180" s="187"/>
      <c r="C180" s="187"/>
      <c r="D180" s="188"/>
      <c r="E180" s="187"/>
      <c r="F180" s="186"/>
    </row>
    <row r="181" spans="1:6" ht="15" x14ac:dyDescent="0.25">
      <c r="A181" s="183"/>
      <c r="B181" s="187"/>
      <c r="C181" s="187"/>
      <c r="D181" s="188"/>
      <c r="E181" s="187"/>
      <c r="F181" s="186"/>
    </row>
    <row r="182" spans="1:6" ht="15" x14ac:dyDescent="0.25">
      <c r="A182" s="183"/>
      <c r="B182" s="187"/>
      <c r="C182" s="187"/>
      <c r="D182" s="188"/>
      <c r="E182" s="187"/>
      <c r="F182" s="186"/>
    </row>
    <row r="183" spans="1:6" ht="15" x14ac:dyDescent="0.25">
      <c r="A183" s="183"/>
      <c r="B183" s="187"/>
      <c r="C183" s="187"/>
      <c r="D183" s="188"/>
      <c r="E183" s="187"/>
      <c r="F183" s="186"/>
    </row>
    <row r="184" spans="1:6" ht="15" x14ac:dyDescent="0.25">
      <c r="A184" s="183"/>
      <c r="B184" s="187"/>
      <c r="C184" s="187"/>
      <c r="D184" s="188"/>
      <c r="E184" s="187"/>
      <c r="F184" s="186"/>
    </row>
    <row r="185" spans="1:6" ht="15" x14ac:dyDescent="0.25">
      <c r="A185" s="183"/>
      <c r="B185" s="187"/>
      <c r="C185" s="187"/>
      <c r="D185" s="188"/>
      <c r="E185" s="187"/>
      <c r="F185" s="186"/>
    </row>
    <row r="186" spans="1:6" ht="15" x14ac:dyDescent="0.25">
      <c r="A186" s="183"/>
      <c r="B186" s="187"/>
      <c r="C186" s="187"/>
      <c r="D186" s="188"/>
      <c r="E186" s="187"/>
      <c r="F186" s="186"/>
    </row>
    <row r="187" spans="1:6" ht="15" x14ac:dyDescent="0.25">
      <c r="A187" s="183"/>
      <c r="B187" s="187"/>
      <c r="C187" s="187"/>
      <c r="D187" s="188"/>
      <c r="E187" s="187"/>
      <c r="F187" s="186"/>
    </row>
    <row r="188" spans="1:6" ht="15" x14ac:dyDescent="0.25">
      <c r="A188" s="183"/>
      <c r="B188" s="187"/>
      <c r="C188" s="187"/>
      <c r="D188" s="188"/>
      <c r="E188" s="187"/>
      <c r="F188" s="186"/>
    </row>
    <row r="189" spans="1:6" ht="15" x14ac:dyDescent="0.25">
      <c r="A189" s="183"/>
      <c r="B189" s="187"/>
      <c r="C189" s="187"/>
      <c r="D189" s="188"/>
      <c r="E189" s="187"/>
      <c r="F189" s="186"/>
    </row>
    <row r="190" spans="1:6" ht="15" x14ac:dyDescent="0.25">
      <c r="A190" s="183"/>
      <c r="B190" s="187"/>
      <c r="C190" s="187"/>
      <c r="D190" s="188"/>
      <c r="E190" s="187"/>
      <c r="F190" s="186"/>
    </row>
    <row r="191" spans="1:6" ht="15" x14ac:dyDescent="0.25">
      <c r="A191" s="183"/>
      <c r="B191" s="187"/>
      <c r="C191" s="187"/>
      <c r="D191" s="188"/>
      <c r="E191" s="187"/>
      <c r="F191" s="186"/>
    </row>
    <row r="192" spans="1:6" ht="15" x14ac:dyDescent="0.25">
      <c r="A192" s="183"/>
      <c r="B192" s="187"/>
      <c r="C192" s="187"/>
      <c r="D192" s="188"/>
      <c r="E192" s="187"/>
      <c r="F192" s="186"/>
    </row>
    <row r="193" spans="1:6" ht="15" x14ac:dyDescent="0.25">
      <c r="A193" s="183"/>
      <c r="B193" s="187"/>
      <c r="C193" s="187"/>
      <c r="D193" s="188"/>
      <c r="E193" s="187"/>
      <c r="F193" s="186"/>
    </row>
    <row r="194" spans="1:6" ht="15" x14ac:dyDescent="0.25">
      <c r="A194" s="183"/>
      <c r="B194" s="187"/>
      <c r="C194" s="187"/>
      <c r="D194" s="188"/>
      <c r="E194" s="187"/>
      <c r="F194" s="186"/>
    </row>
    <row r="195" spans="1:6" ht="15" x14ac:dyDescent="0.25">
      <c r="A195" s="183"/>
      <c r="B195" s="187"/>
      <c r="C195" s="187"/>
      <c r="D195" s="188"/>
      <c r="E195" s="187"/>
      <c r="F195" s="186"/>
    </row>
    <row r="196" spans="1:6" ht="15" x14ac:dyDescent="0.25">
      <c r="A196" s="183"/>
      <c r="B196" s="187"/>
      <c r="C196" s="187"/>
      <c r="D196" s="188"/>
      <c r="E196" s="187"/>
      <c r="F196" s="186"/>
    </row>
    <row r="197" spans="1:6" ht="15" x14ac:dyDescent="0.25">
      <c r="A197" s="183"/>
      <c r="B197" s="187"/>
      <c r="C197" s="187"/>
      <c r="D197" s="188"/>
      <c r="E197" s="187"/>
      <c r="F197" s="186"/>
    </row>
    <row r="198" spans="1:6" ht="15" x14ac:dyDescent="0.25">
      <c r="A198" s="183"/>
      <c r="B198" s="187"/>
      <c r="C198" s="187"/>
      <c r="D198" s="188"/>
      <c r="E198" s="187"/>
      <c r="F198" s="186"/>
    </row>
    <row r="199" spans="1:6" ht="15" x14ac:dyDescent="0.25">
      <c r="A199" s="183"/>
      <c r="B199" s="187"/>
      <c r="C199" s="187"/>
      <c r="D199" s="188"/>
      <c r="E199" s="187"/>
      <c r="F199" s="186"/>
    </row>
    <row r="200" spans="1:6" ht="15" x14ac:dyDescent="0.25">
      <c r="A200" s="183"/>
      <c r="B200" s="187"/>
      <c r="C200" s="187"/>
      <c r="D200" s="188"/>
      <c r="E200" s="187"/>
      <c r="F200" s="186"/>
    </row>
    <row r="201" spans="1:6" ht="15" x14ac:dyDescent="0.25">
      <c r="A201" s="183"/>
      <c r="B201" s="187"/>
      <c r="C201" s="187"/>
      <c r="D201" s="188"/>
      <c r="E201" s="187"/>
      <c r="F201" s="186"/>
    </row>
    <row r="202" spans="1:6" ht="15" x14ac:dyDescent="0.25">
      <c r="A202" s="183"/>
      <c r="B202" s="187"/>
      <c r="C202" s="187"/>
      <c r="D202" s="188"/>
      <c r="E202" s="187"/>
      <c r="F202" s="186"/>
    </row>
    <row r="203" spans="1:6" ht="15" x14ac:dyDescent="0.25">
      <c r="A203" s="183"/>
      <c r="B203" s="187"/>
      <c r="C203" s="187"/>
      <c r="D203" s="188"/>
      <c r="E203" s="187"/>
      <c r="F203" s="186"/>
    </row>
    <row r="204" spans="1:6" ht="15" x14ac:dyDescent="0.25">
      <c r="A204" s="183"/>
      <c r="B204" s="187"/>
      <c r="C204" s="187"/>
      <c r="D204" s="188"/>
      <c r="E204" s="187"/>
      <c r="F204" s="186"/>
    </row>
    <row r="205" spans="1:6" ht="15" x14ac:dyDescent="0.25">
      <c r="A205" s="183"/>
      <c r="B205" s="187"/>
      <c r="C205" s="187"/>
      <c r="D205" s="188"/>
      <c r="E205" s="187"/>
      <c r="F205" s="186"/>
    </row>
    <row r="206" spans="1:6" ht="15" x14ac:dyDescent="0.25">
      <c r="A206" s="183"/>
      <c r="B206" s="187"/>
      <c r="C206" s="187"/>
      <c r="D206" s="188"/>
      <c r="E206" s="187"/>
      <c r="F206" s="186"/>
    </row>
    <row r="207" spans="1:6" ht="15" x14ac:dyDescent="0.25">
      <c r="A207" s="183"/>
      <c r="B207" s="187"/>
      <c r="C207" s="187"/>
      <c r="D207" s="188"/>
      <c r="E207" s="187"/>
      <c r="F207" s="186"/>
    </row>
    <row r="208" spans="1:6" ht="15" x14ac:dyDescent="0.25">
      <c r="A208" s="183"/>
      <c r="B208" s="187"/>
      <c r="C208" s="187"/>
      <c r="D208" s="188"/>
      <c r="E208" s="187"/>
      <c r="F208" s="186"/>
    </row>
    <row r="209" spans="1:6" ht="15" x14ac:dyDescent="0.25">
      <c r="A209" s="183"/>
      <c r="B209" s="187"/>
      <c r="C209" s="187"/>
      <c r="D209" s="188"/>
      <c r="E209" s="187"/>
      <c r="F209" s="186"/>
    </row>
    <row r="210" spans="1:6" ht="15" x14ac:dyDescent="0.25">
      <c r="A210" s="183"/>
      <c r="B210" s="187"/>
      <c r="C210" s="187"/>
      <c r="D210" s="188"/>
      <c r="E210" s="187"/>
      <c r="F210" s="186"/>
    </row>
    <row r="211" spans="1:6" ht="15" x14ac:dyDescent="0.25">
      <c r="A211" s="183"/>
      <c r="B211" s="187"/>
      <c r="C211" s="187"/>
      <c r="D211" s="188"/>
      <c r="E211" s="187"/>
      <c r="F211" s="186"/>
    </row>
    <row r="212" spans="1:6" ht="15" x14ac:dyDescent="0.25">
      <c r="A212" s="183"/>
      <c r="B212" s="187"/>
      <c r="C212" s="187"/>
      <c r="D212" s="188"/>
      <c r="E212" s="187"/>
      <c r="F212" s="186"/>
    </row>
    <row r="213" spans="1:6" ht="15" x14ac:dyDescent="0.25">
      <c r="A213" s="183"/>
      <c r="B213" s="187"/>
      <c r="C213" s="187"/>
      <c r="D213" s="188"/>
      <c r="E213" s="187"/>
      <c r="F213" s="186"/>
    </row>
    <row r="214" spans="1:6" ht="15" x14ac:dyDescent="0.25">
      <c r="A214" s="183"/>
      <c r="B214" s="187"/>
      <c r="C214" s="187"/>
      <c r="D214" s="188"/>
      <c r="E214" s="187"/>
      <c r="F214" s="186"/>
    </row>
    <row r="215" spans="1:6" ht="15" x14ac:dyDescent="0.25">
      <c r="A215" s="183"/>
      <c r="B215" s="187"/>
      <c r="C215" s="187"/>
      <c r="D215" s="188"/>
      <c r="E215" s="187"/>
      <c r="F215" s="186"/>
    </row>
    <row r="216" spans="1:6" ht="15" x14ac:dyDescent="0.25">
      <c r="A216" s="183"/>
      <c r="B216" s="187"/>
      <c r="C216" s="187"/>
      <c r="D216" s="188"/>
      <c r="E216" s="187"/>
      <c r="F216" s="186"/>
    </row>
    <row r="217" spans="1:6" ht="15" x14ac:dyDescent="0.25">
      <c r="A217" s="183"/>
      <c r="B217" s="187"/>
      <c r="C217" s="187"/>
      <c r="D217" s="188"/>
      <c r="E217" s="187"/>
      <c r="F217" s="186"/>
    </row>
    <row r="218" spans="1:6" ht="15" x14ac:dyDescent="0.25">
      <c r="A218" s="183"/>
      <c r="B218" s="187"/>
      <c r="C218" s="187"/>
      <c r="D218" s="188"/>
      <c r="E218" s="187"/>
      <c r="F218" s="186"/>
    </row>
    <row r="219" spans="1:6" ht="15" x14ac:dyDescent="0.25">
      <c r="A219" s="183"/>
      <c r="B219" s="187"/>
      <c r="C219" s="187"/>
      <c r="D219" s="188"/>
      <c r="E219" s="187"/>
      <c r="F219" s="186"/>
    </row>
    <row r="220" spans="1:6" ht="15" x14ac:dyDescent="0.25">
      <c r="A220" s="183"/>
      <c r="B220" s="187"/>
      <c r="C220" s="187"/>
      <c r="D220" s="188"/>
      <c r="E220" s="187"/>
      <c r="F220" s="186"/>
    </row>
    <row r="221" spans="1:6" ht="15" x14ac:dyDescent="0.25">
      <c r="A221" s="183"/>
      <c r="B221" s="183"/>
      <c r="C221" s="187"/>
      <c r="D221" s="184"/>
      <c r="E221" s="183"/>
      <c r="F221" s="186"/>
    </row>
    <row r="222" spans="1:6" ht="15" x14ac:dyDescent="0.25">
      <c r="A222" s="183"/>
      <c r="B222" s="183"/>
      <c r="C222" s="187"/>
      <c r="D222" s="184"/>
      <c r="E222" s="183"/>
      <c r="F222" s="186"/>
    </row>
    <row r="223" spans="1:6" ht="15" x14ac:dyDescent="0.25">
      <c r="A223" s="183"/>
      <c r="B223" s="183"/>
      <c r="C223" s="187"/>
      <c r="D223" s="184"/>
      <c r="E223" s="183"/>
      <c r="F223" s="186"/>
    </row>
    <row r="224" spans="1:6" ht="15" x14ac:dyDescent="0.25">
      <c r="A224" s="183"/>
      <c r="B224" s="183"/>
      <c r="C224" s="187"/>
      <c r="D224" s="184"/>
      <c r="E224" s="183"/>
      <c r="F224" s="186"/>
    </row>
    <row r="225" spans="1:6" ht="15" x14ac:dyDescent="0.25">
      <c r="A225" s="183"/>
      <c r="B225" s="183"/>
      <c r="C225" s="187"/>
      <c r="D225" s="184"/>
      <c r="E225" s="183"/>
      <c r="F225" s="186"/>
    </row>
    <row r="226" spans="1:6" ht="15" x14ac:dyDescent="0.25">
      <c r="A226" s="183"/>
      <c r="B226" s="183"/>
      <c r="C226" s="185"/>
      <c r="D226" s="184"/>
      <c r="E226" s="183"/>
      <c r="F226" s="186"/>
    </row>
    <row r="227" spans="1:6" ht="15" x14ac:dyDescent="0.25">
      <c r="A227" s="183"/>
      <c r="B227" s="183"/>
      <c r="C227" s="185"/>
      <c r="D227" s="184"/>
      <c r="E227" s="183"/>
      <c r="F227" s="186"/>
    </row>
    <row r="228" spans="1:6" ht="15" x14ac:dyDescent="0.25">
      <c r="A228" s="183"/>
      <c r="B228" s="183"/>
      <c r="C228" s="185"/>
      <c r="D228" s="184"/>
      <c r="E228" s="183"/>
      <c r="F228" s="186"/>
    </row>
    <row r="229" spans="1:6" ht="15" x14ac:dyDescent="0.25">
      <c r="A229" s="183"/>
      <c r="B229" s="183"/>
      <c r="C229" s="185"/>
      <c r="D229" s="184"/>
      <c r="E229" s="183"/>
      <c r="F229" s="186"/>
    </row>
    <row r="230" spans="1:6" ht="15" x14ac:dyDescent="0.25">
      <c r="A230" s="183"/>
      <c r="B230" s="183"/>
      <c r="C230" s="185"/>
      <c r="D230" s="184"/>
      <c r="E230" s="183"/>
      <c r="F230" s="186"/>
    </row>
    <row r="231" spans="1:6" ht="15" x14ac:dyDescent="0.25">
      <c r="A231" s="183"/>
      <c r="B231" s="183"/>
      <c r="C231" s="185"/>
      <c r="D231" s="184"/>
      <c r="E231" s="183"/>
      <c r="F231" s="186"/>
    </row>
    <row r="232" spans="1:6" ht="15" x14ac:dyDescent="0.25">
      <c r="A232" s="183"/>
      <c r="B232" s="183"/>
      <c r="C232" s="185"/>
      <c r="D232" s="184"/>
      <c r="E232" s="183"/>
      <c r="F232" s="186"/>
    </row>
    <row r="233" spans="1:6" ht="15" x14ac:dyDescent="0.25">
      <c r="A233" s="183"/>
      <c r="B233" s="183"/>
      <c r="C233" s="185"/>
      <c r="D233" s="184"/>
      <c r="E233" s="183"/>
      <c r="F233" s="186"/>
    </row>
    <row r="234" spans="1:6" ht="15" x14ac:dyDescent="0.25">
      <c r="A234" s="183"/>
      <c r="B234" s="183"/>
      <c r="C234" s="185"/>
      <c r="D234" s="184"/>
      <c r="E234" s="183"/>
      <c r="F234" s="186"/>
    </row>
    <row r="235" spans="1:6" ht="15" x14ac:dyDescent="0.25">
      <c r="A235" s="183"/>
      <c r="B235" s="183"/>
      <c r="C235" s="185"/>
      <c r="D235" s="184"/>
      <c r="E235" s="183"/>
      <c r="F235" s="186"/>
    </row>
    <row r="236" spans="1:6" ht="15" x14ac:dyDescent="0.25">
      <c r="A236" s="183"/>
      <c r="B236" s="183"/>
      <c r="C236" s="185"/>
      <c r="D236" s="184"/>
      <c r="E236" s="183"/>
      <c r="F236" s="186"/>
    </row>
    <row r="237" spans="1:6" ht="15" x14ac:dyDescent="0.25">
      <c r="A237" s="183"/>
      <c r="B237" s="183"/>
      <c r="C237" s="185"/>
      <c r="D237" s="184"/>
      <c r="E237" s="183"/>
      <c r="F237" s="186"/>
    </row>
    <row r="238" spans="1:6" ht="15" x14ac:dyDescent="0.25">
      <c r="A238" s="183"/>
      <c r="B238" s="183"/>
      <c r="C238" s="185"/>
      <c r="D238" s="184"/>
      <c r="E238" s="183"/>
      <c r="F238" s="186"/>
    </row>
    <row r="239" spans="1:6" ht="15" x14ac:dyDescent="0.25">
      <c r="A239" s="183"/>
      <c r="B239" s="183"/>
      <c r="C239" s="185"/>
      <c r="D239" s="184"/>
      <c r="E239" s="183"/>
      <c r="F239" s="186"/>
    </row>
    <row r="240" spans="1:6" ht="15" x14ac:dyDescent="0.25">
      <c r="A240" s="183"/>
      <c r="B240" s="183"/>
      <c r="C240" s="185"/>
      <c r="D240" s="184"/>
      <c r="E240" s="183"/>
      <c r="F240" s="186"/>
    </row>
    <row r="241" spans="1:6" ht="15" x14ac:dyDescent="0.25">
      <c r="A241" s="183"/>
      <c r="B241" s="183"/>
      <c r="C241" s="185"/>
      <c r="D241" s="184"/>
      <c r="E241" s="183"/>
      <c r="F241" s="186"/>
    </row>
    <row r="242" spans="1:6" ht="15" x14ac:dyDescent="0.25">
      <c r="A242" s="183"/>
      <c r="B242" s="183"/>
      <c r="C242" s="185"/>
      <c r="D242" s="184"/>
      <c r="E242" s="183"/>
      <c r="F242" s="186"/>
    </row>
    <row r="243" spans="1:6" ht="15" x14ac:dyDescent="0.25">
      <c r="A243" s="183"/>
      <c r="B243" s="183"/>
      <c r="C243" s="185"/>
      <c r="D243" s="184"/>
      <c r="E243" s="183"/>
      <c r="F243" s="186"/>
    </row>
    <row r="244" spans="1:6" ht="15" x14ac:dyDescent="0.25">
      <c r="A244" s="183"/>
      <c r="B244" s="183"/>
      <c r="C244" s="185"/>
      <c r="D244" s="184"/>
      <c r="E244" s="183"/>
      <c r="F244" s="186"/>
    </row>
    <row r="245" spans="1:6" ht="15" x14ac:dyDescent="0.25">
      <c r="A245" s="183"/>
      <c r="B245" s="183"/>
      <c r="C245" s="185"/>
      <c r="D245" s="184"/>
      <c r="E245" s="183"/>
      <c r="F245" s="186"/>
    </row>
    <row r="246" spans="1:6" ht="15" x14ac:dyDescent="0.25">
      <c r="A246" s="183"/>
      <c r="B246" s="183"/>
      <c r="C246" s="185"/>
      <c r="D246" s="184"/>
      <c r="E246" s="183"/>
      <c r="F246" s="186"/>
    </row>
    <row r="247" spans="1:6" ht="15" x14ac:dyDescent="0.25">
      <c r="A247" s="183"/>
      <c r="B247" s="183"/>
      <c r="C247" s="185"/>
      <c r="D247" s="184"/>
      <c r="E247" s="183"/>
      <c r="F247" s="186"/>
    </row>
    <row r="248" spans="1:6" ht="15" x14ac:dyDescent="0.25">
      <c r="A248" s="183"/>
      <c r="B248" s="183"/>
      <c r="C248" s="185"/>
      <c r="D248" s="184"/>
      <c r="E248" s="183"/>
      <c r="F248" s="186"/>
    </row>
    <row r="249" spans="1:6" ht="15" x14ac:dyDescent="0.25">
      <c r="A249" s="183"/>
      <c r="B249" s="183"/>
      <c r="C249" s="185"/>
      <c r="D249" s="184"/>
      <c r="E249" s="183"/>
      <c r="F249" s="186"/>
    </row>
    <row r="250" spans="1:6" ht="15" x14ac:dyDescent="0.25">
      <c r="A250" s="183"/>
      <c r="B250" s="183"/>
      <c r="C250" s="185"/>
      <c r="D250" s="184"/>
      <c r="E250" s="183"/>
      <c r="F250" s="186"/>
    </row>
    <row r="251" spans="1:6" ht="15" x14ac:dyDescent="0.25">
      <c r="A251" s="183"/>
      <c r="B251" s="183"/>
      <c r="C251" s="185"/>
      <c r="D251" s="184"/>
      <c r="E251" s="183"/>
      <c r="F251" s="186"/>
    </row>
    <row r="252" spans="1:6" ht="15" x14ac:dyDescent="0.25">
      <c r="A252" s="183"/>
      <c r="B252" s="183"/>
      <c r="C252" s="185"/>
      <c r="D252" s="184"/>
      <c r="E252" s="183"/>
      <c r="F252" s="186"/>
    </row>
    <row r="253" spans="1:6" ht="15" x14ac:dyDescent="0.25">
      <c r="A253" s="183"/>
      <c r="B253" s="183"/>
      <c r="C253" s="185"/>
      <c r="D253" s="184"/>
      <c r="E253" s="183"/>
      <c r="F253" s="186"/>
    </row>
    <row r="254" spans="1:6" ht="15" x14ac:dyDescent="0.25">
      <c r="A254" s="183"/>
      <c r="B254" s="183"/>
      <c r="C254" s="185"/>
      <c r="D254" s="184"/>
      <c r="E254" s="183"/>
      <c r="F254" s="186"/>
    </row>
    <row r="255" spans="1:6" ht="15" x14ac:dyDescent="0.25">
      <c r="A255" s="183"/>
      <c r="B255" s="183"/>
      <c r="C255" s="185"/>
      <c r="D255" s="184"/>
      <c r="E255" s="183"/>
      <c r="F255" s="186"/>
    </row>
    <row r="256" spans="1:6" ht="15" x14ac:dyDescent="0.25">
      <c r="A256" s="183"/>
      <c r="B256" s="183"/>
      <c r="C256" s="185"/>
      <c r="D256" s="184"/>
      <c r="E256" s="183"/>
      <c r="F256" s="186"/>
    </row>
    <row r="257" spans="1:6" ht="15" x14ac:dyDescent="0.25">
      <c r="A257" s="183"/>
      <c r="B257" s="183"/>
      <c r="C257" s="185"/>
      <c r="D257" s="184"/>
      <c r="E257" s="183"/>
      <c r="F257" s="186"/>
    </row>
    <row r="258" spans="1:6" ht="15" x14ac:dyDescent="0.25">
      <c r="A258" s="183"/>
      <c r="B258" s="183"/>
      <c r="C258" s="185"/>
      <c r="D258" s="184"/>
      <c r="E258" s="183"/>
      <c r="F258" s="186"/>
    </row>
    <row r="259" spans="1:6" ht="15" x14ac:dyDescent="0.25">
      <c r="A259" s="183"/>
      <c r="B259" s="183"/>
      <c r="C259" s="185"/>
      <c r="D259" s="184"/>
      <c r="E259" s="183"/>
      <c r="F259" s="186"/>
    </row>
    <row r="260" spans="1:6" ht="15" x14ac:dyDescent="0.25">
      <c r="A260" s="183"/>
      <c r="B260" s="183"/>
      <c r="C260" s="185"/>
      <c r="D260" s="184"/>
      <c r="E260" s="183"/>
      <c r="F260" s="186"/>
    </row>
    <row r="261" spans="1:6" ht="15" x14ac:dyDescent="0.25">
      <c r="A261" s="183"/>
      <c r="B261" s="183"/>
      <c r="C261" s="185"/>
      <c r="D261" s="184"/>
      <c r="E261" s="183"/>
      <c r="F261" s="186"/>
    </row>
    <row r="262" spans="1:6" ht="15" x14ac:dyDescent="0.25">
      <c r="A262" s="183"/>
      <c r="B262" s="183"/>
      <c r="C262" s="185"/>
      <c r="D262" s="184"/>
      <c r="E262" s="183"/>
      <c r="F262" s="186"/>
    </row>
    <row r="263" spans="1:6" ht="15" x14ac:dyDescent="0.25">
      <c r="A263" s="183"/>
      <c r="B263" s="183"/>
      <c r="C263" s="185"/>
      <c r="D263" s="184"/>
      <c r="E263" s="183"/>
      <c r="F263" s="186"/>
    </row>
    <row r="264" spans="1:6" ht="15" x14ac:dyDescent="0.25">
      <c r="A264" s="183"/>
      <c r="B264" s="183"/>
      <c r="C264" s="185"/>
      <c r="D264" s="184"/>
      <c r="E264" s="183"/>
      <c r="F264" s="186"/>
    </row>
    <row r="265" spans="1:6" ht="15" x14ac:dyDescent="0.25">
      <c r="A265" s="183"/>
      <c r="B265" s="183"/>
      <c r="C265" s="185"/>
      <c r="D265" s="184"/>
      <c r="E265" s="183"/>
      <c r="F265" s="186"/>
    </row>
    <row r="266" spans="1:6" ht="15" x14ac:dyDescent="0.25">
      <c r="A266" s="183"/>
      <c r="B266" s="183"/>
      <c r="C266" s="185"/>
      <c r="D266" s="184"/>
      <c r="E266" s="183"/>
      <c r="F266" s="186"/>
    </row>
    <row r="267" spans="1:6" ht="15" x14ac:dyDescent="0.25">
      <c r="A267" s="183"/>
      <c r="B267" s="183"/>
      <c r="C267" s="185"/>
      <c r="D267" s="184"/>
      <c r="E267" s="183"/>
      <c r="F267" s="186"/>
    </row>
    <row r="268" spans="1:6" ht="15" x14ac:dyDescent="0.25">
      <c r="A268" s="183"/>
      <c r="B268" s="183"/>
      <c r="C268" s="185"/>
      <c r="D268" s="184"/>
      <c r="E268" s="183"/>
      <c r="F268" s="186"/>
    </row>
    <row r="269" spans="1:6" ht="15" x14ac:dyDescent="0.25">
      <c r="A269" s="183"/>
      <c r="B269" s="183"/>
      <c r="C269" s="185"/>
      <c r="D269" s="184"/>
      <c r="E269" s="183"/>
      <c r="F269" s="186"/>
    </row>
    <row r="270" spans="1:6" ht="15" x14ac:dyDescent="0.25">
      <c r="A270" s="183"/>
      <c r="B270" s="183"/>
      <c r="C270" s="185"/>
      <c r="D270" s="184"/>
      <c r="E270" s="183"/>
      <c r="F270" s="186"/>
    </row>
    <row r="271" spans="1:6" ht="15" x14ac:dyDescent="0.25">
      <c r="A271" s="183"/>
      <c r="B271" s="183"/>
      <c r="C271" s="185"/>
      <c r="D271" s="184"/>
      <c r="E271" s="183"/>
      <c r="F271" s="186"/>
    </row>
    <row r="272" spans="1:6" ht="15" x14ac:dyDescent="0.25">
      <c r="A272" s="183"/>
      <c r="B272" s="183"/>
      <c r="C272" s="185"/>
      <c r="D272" s="184"/>
      <c r="E272" s="183"/>
      <c r="F272" s="186"/>
    </row>
    <row r="273" spans="1:6" ht="15" x14ac:dyDescent="0.25">
      <c r="A273" s="183"/>
      <c r="B273" s="183"/>
      <c r="C273" s="185"/>
      <c r="D273" s="184"/>
      <c r="E273" s="183"/>
      <c r="F273" s="186"/>
    </row>
    <row r="274" spans="1:6" ht="15" x14ac:dyDescent="0.25">
      <c r="A274" s="183"/>
      <c r="B274" s="183"/>
      <c r="C274" s="185"/>
      <c r="D274" s="184"/>
      <c r="E274" s="183"/>
      <c r="F274" s="186"/>
    </row>
    <row r="275" spans="1:6" ht="15" x14ac:dyDescent="0.25">
      <c r="A275" s="183"/>
      <c r="B275" s="183"/>
      <c r="C275" s="185"/>
      <c r="D275" s="184"/>
      <c r="E275" s="183"/>
      <c r="F275" s="186"/>
    </row>
    <row r="276" spans="1:6" ht="15" x14ac:dyDescent="0.25">
      <c r="A276" s="183"/>
      <c r="B276" s="183"/>
      <c r="C276" s="185"/>
      <c r="D276" s="184"/>
      <c r="E276" s="183"/>
      <c r="F276" s="186"/>
    </row>
    <row r="277" spans="1:6" ht="15" x14ac:dyDescent="0.25">
      <c r="A277" s="183"/>
      <c r="B277" s="183"/>
      <c r="C277" s="185"/>
      <c r="D277" s="184"/>
      <c r="E277" s="183"/>
      <c r="F277" s="186"/>
    </row>
    <row r="278" spans="1:6" ht="15" x14ac:dyDescent="0.25">
      <c r="A278" s="183"/>
      <c r="B278" s="183"/>
      <c r="C278" s="185"/>
      <c r="D278" s="184"/>
      <c r="E278" s="183"/>
      <c r="F278" s="186"/>
    </row>
    <row r="279" spans="1:6" ht="15" x14ac:dyDescent="0.25">
      <c r="A279" s="183"/>
      <c r="B279" s="183"/>
      <c r="C279" s="185"/>
      <c r="D279" s="184"/>
      <c r="E279" s="183"/>
      <c r="F279" s="186"/>
    </row>
    <row r="280" spans="1:6" ht="15" x14ac:dyDescent="0.25">
      <c r="A280" s="183"/>
      <c r="B280" s="183"/>
      <c r="C280" s="185"/>
      <c r="D280" s="184"/>
      <c r="E280" s="183"/>
      <c r="F280" s="186"/>
    </row>
    <row r="281" spans="1:6" ht="15" x14ac:dyDescent="0.25">
      <c r="A281" s="183"/>
      <c r="B281" s="183"/>
      <c r="C281" s="185"/>
      <c r="D281" s="184"/>
      <c r="E281" s="183"/>
      <c r="F281" s="186"/>
    </row>
    <row r="282" spans="1:6" ht="15" x14ac:dyDescent="0.25">
      <c r="A282" s="183"/>
      <c r="B282" s="183"/>
      <c r="C282" s="185"/>
      <c r="D282" s="184"/>
      <c r="E282" s="183"/>
      <c r="F282" s="186"/>
    </row>
    <row r="283" spans="1:6" ht="15" x14ac:dyDescent="0.25">
      <c r="A283" s="183"/>
      <c r="B283" s="183"/>
      <c r="C283" s="185"/>
      <c r="D283" s="184"/>
      <c r="E283" s="183"/>
      <c r="F283" s="186"/>
    </row>
    <row r="284" spans="1:6" ht="15" x14ac:dyDescent="0.25">
      <c r="A284" s="183"/>
      <c r="B284" s="183"/>
      <c r="C284" s="185"/>
      <c r="D284" s="184"/>
      <c r="E284" s="183"/>
      <c r="F284" s="186"/>
    </row>
    <row r="285" spans="1:6" ht="15" x14ac:dyDescent="0.25">
      <c r="A285" s="183"/>
      <c r="B285" s="183"/>
      <c r="C285" s="185"/>
      <c r="D285" s="184"/>
      <c r="E285" s="183"/>
      <c r="F285" s="186"/>
    </row>
    <row r="286" spans="1:6" ht="15" x14ac:dyDescent="0.25">
      <c r="A286" s="183"/>
      <c r="B286" s="183"/>
      <c r="C286" s="185"/>
      <c r="D286" s="184"/>
      <c r="E286" s="183"/>
      <c r="F286" s="186"/>
    </row>
    <row r="287" spans="1:6" ht="15" x14ac:dyDescent="0.25">
      <c r="A287" s="183"/>
      <c r="B287" s="183"/>
      <c r="C287" s="185"/>
      <c r="D287" s="184"/>
      <c r="E287" s="183"/>
      <c r="F287" s="186"/>
    </row>
    <row r="288" spans="1:6" ht="15" x14ac:dyDescent="0.25">
      <c r="A288" s="183"/>
      <c r="B288" s="183"/>
      <c r="C288" s="185"/>
      <c r="D288" s="184"/>
      <c r="E288" s="183"/>
      <c r="F288" s="186"/>
    </row>
    <row r="289" spans="1:6" ht="15" x14ac:dyDescent="0.25">
      <c r="A289" s="183"/>
      <c r="B289" s="183"/>
      <c r="C289" s="185"/>
      <c r="D289" s="184"/>
      <c r="E289" s="183"/>
      <c r="F289" s="186"/>
    </row>
    <row r="290" spans="1:6" ht="15" x14ac:dyDescent="0.25">
      <c r="A290" s="183"/>
      <c r="B290" s="183"/>
      <c r="C290" s="185"/>
      <c r="D290" s="184"/>
      <c r="E290" s="183"/>
      <c r="F290" s="186"/>
    </row>
    <row r="291" spans="1:6" ht="15" x14ac:dyDescent="0.25">
      <c r="A291" s="183"/>
      <c r="B291" s="183"/>
      <c r="C291" s="185"/>
      <c r="D291" s="184"/>
      <c r="E291" s="183"/>
      <c r="F291" s="186"/>
    </row>
    <row r="292" spans="1:6" ht="15" x14ac:dyDescent="0.25">
      <c r="A292" s="183"/>
      <c r="B292" s="183"/>
      <c r="C292" s="185"/>
      <c r="D292" s="184"/>
      <c r="E292" s="183"/>
      <c r="F292" s="186"/>
    </row>
    <row r="293" spans="1:6" ht="15" x14ac:dyDescent="0.25">
      <c r="A293" s="183"/>
      <c r="B293" s="183"/>
      <c r="C293" s="185"/>
      <c r="D293" s="184"/>
      <c r="E293" s="183"/>
      <c r="F293" s="186"/>
    </row>
    <row r="294" spans="1:6" ht="15" x14ac:dyDescent="0.25">
      <c r="A294" s="183"/>
      <c r="B294" s="183"/>
      <c r="C294" s="185"/>
      <c r="D294" s="184"/>
      <c r="E294" s="183"/>
      <c r="F294" s="186"/>
    </row>
    <row r="295" spans="1:6" ht="15" x14ac:dyDescent="0.25">
      <c r="A295" s="183"/>
      <c r="B295" s="183"/>
      <c r="C295" s="185"/>
      <c r="D295" s="184"/>
      <c r="E295" s="183"/>
      <c r="F295" s="186"/>
    </row>
    <row r="296" spans="1:6" ht="15" x14ac:dyDescent="0.25">
      <c r="A296" s="183"/>
      <c r="B296" s="183"/>
      <c r="C296" s="185"/>
      <c r="D296" s="184"/>
      <c r="E296" s="183"/>
      <c r="F296" s="186"/>
    </row>
    <row r="297" spans="1:6" ht="15" x14ac:dyDescent="0.25">
      <c r="A297" s="183"/>
      <c r="B297" s="183"/>
      <c r="C297" s="185"/>
      <c r="D297" s="184"/>
      <c r="E297" s="183"/>
      <c r="F297" s="186"/>
    </row>
    <row r="298" spans="1:6" ht="15" x14ac:dyDescent="0.25">
      <c r="A298" s="183"/>
      <c r="B298" s="183"/>
      <c r="C298" s="185"/>
      <c r="D298" s="184"/>
      <c r="E298" s="183"/>
      <c r="F298" s="186"/>
    </row>
    <row r="299" spans="1:6" ht="15" x14ac:dyDescent="0.25">
      <c r="A299" s="183"/>
      <c r="B299" s="183"/>
      <c r="C299" s="185"/>
      <c r="D299" s="184"/>
      <c r="E299" s="183"/>
      <c r="F299" s="186"/>
    </row>
    <row r="300" spans="1:6" ht="15" x14ac:dyDescent="0.25">
      <c r="A300" s="183"/>
      <c r="B300" s="183"/>
      <c r="C300" s="185"/>
      <c r="D300" s="184"/>
      <c r="E300" s="183"/>
      <c r="F300" s="186"/>
    </row>
    <row r="301" spans="1:6" ht="15" x14ac:dyDescent="0.25">
      <c r="A301" s="183"/>
      <c r="B301" s="183"/>
      <c r="C301" s="185"/>
      <c r="D301" s="184"/>
      <c r="E301" s="183"/>
      <c r="F301" s="186"/>
    </row>
    <row r="302" spans="1:6" ht="15" x14ac:dyDescent="0.25">
      <c r="A302" s="183"/>
      <c r="B302" s="183"/>
      <c r="C302" s="185"/>
      <c r="D302" s="184"/>
      <c r="E302" s="183"/>
      <c r="F302" s="186"/>
    </row>
    <row r="303" spans="1:6" ht="15" x14ac:dyDescent="0.25">
      <c r="A303" s="183"/>
      <c r="B303" s="183"/>
      <c r="C303" s="185"/>
      <c r="D303" s="184"/>
      <c r="E303" s="183"/>
      <c r="F303" s="186"/>
    </row>
    <row r="304" spans="1:6" ht="15" x14ac:dyDescent="0.25">
      <c r="A304" s="183"/>
      <c r="B304" s="183"/>
      <c r="C304" s="185"/>
      <c r="D304" s="184"/>
      <c r="E304" s="183"/>
      <c r="F304" s="186"/>
    </row>
    <row r="305" spans="1:6" ht="15" x14ac:dyDescent="0.25">
      <c r="A305" s="183"/>
      <c r="B305" s="183"/>
      <c r="C305" s="185"/>
      <c r="D305" s="184"/>
      <c r="E305" s="183"/>
      <c r="F305" s="186"/>
    </row>
    <row r="306" spans="1:6" ht="15" x14ac:dyDescent="0.25">
      <c r="A306" s="183"/>
      <c r="B306" s="183"/>
      <c r="C306" s="185"/>
      <c r="D306" s="184"/>
      <c r="E306" s="183"/>
      <c r="F306" s="186"/>
    </row>
    <row r="307" spans="1:6" ht="15" x14ac:dyDescent="0.25">
      <c r="A307" s="183"/>
      <c r="B307" s="183"/>
      <c r="C307" s="185"/>
      <c r="D307" s="184"/>
      <c r="E307" s="183"/>
      <c r="F307" s="186"/>
    </row>
    <row r="308" spans="1:6" ht="15" x14ac:dyDescent="0.25">
      <c r="A308" s="183"/>
      <c r="B308" s="183"/>
      <c r="C308" s="185"/>
      <c r="D308" s="184"/>
      <c r="E308" s="183"/>
      <c r="F308" s="186"/>
    </row>
    <row r="309" spans="1:6" ht="15" x14ac:dyDescent="0.25">
      <c r="A309" s="183"/>
      <c r="B309" s="183"/>
      <c r="C309" s="185"/>
      <c r="D309" s="184"/>
      <c r="E309" s="183"/>
      <c r="F309" s="186"/>
    </row>
    <row r="310" spans="1:6" ht="15" x14ac:dyDescent="0.25">
      <c r="A310" s="183"/>
      <c r="B310" s="183"/>
      <c r="C310" s="185"/>
      <c r="D310" s="184"/>
      <c r="E310" s="183"/>
      <c r="F310" s="186"/>
    </row>
    <row r="311" spans="1:6" ht="15" x14ac:dyDescent="0.25">
      <c r="A311" s="183"/>
      <c r="B311" s="183"/>
      <c r="C311" s="185"/>
      <c r="D311" s="184"/>
      <c r="E311" s="183"/>
      <c r="F311" s="186"/>
    </row>
    <row r="312" spans="1:6" ht="15" x14ac:dyDescent="0.25">
      <c r="A312" s="183"/>
      <c r="B312" s="183"/>
      <c r="C312" s="185"/>
      <c r="D312" s="184"/>
      <c r="E312" s="183"/>
      <c r="F312" s="186"/>
    </row>
    <row r="313" spans="1:6" ht="15" x14ac:dyDescent="0.25">
      <c r="A313" s="183"/>
      <c r="B313" s="183"/>
      <c r="C313" s="185"/>
      <c r="D313" s="184"/>
      <c r="E313" s="183"/>
      <c r="F313" s="186"/>
    </row>
    <row r="314" spans="1:6" ht="15" x14ac:dyDescent="0.25">
      <c r="A314" s="183"/>
      <c r="B314" s="183"/>
      <c r="C314" s="185"/>
      <c r="D314" s="184"/>
      <c r="E314" s="183"/>
      <c r="F314" s="186"/>
    </row>
    <row r="315" spans="1:6" ht="15" x14ac:dyDescent="0.25">
      <c r="A315" s="183"/>
      <c r="B315" s="183"/>
      <c r="C315" s="185"/>
      <c r="D315" s="184"/>
      <c r="E315" s="183"/>
      <c r="F315" s="186"/>
    </row>
    <row r="316" spans="1:6" ht="15" x14ac:dyDescent="0.25">
      <c r="A316" s="183"/>
      <c r="B316" s="183"/>
      <c r="C316" s="185"/>
      <c r="D316" s="184"/>
      <c r="E316" s="183"/>
      <c r="F316" s="186"/>
    </row>
    <row r="317" spans="1:6" ht="15" x14ac:dyDescent="0.25">
      <c r="A317" s="183"/>
      <c r="B317" s="183"/>
      <c r="C317" s="185"/>
      <c r="D317" s="184"/>
      <c r="E317" s="183"/>
      <c r="F317" s="186"/>
    </row>
    <row r="318" spans="1:6" ht="15" x14ac:dyDescent="0.25">
      <c r="A318" s="183"/>
      <c r="B318" s="183"/>
      <c r="C318" s="185"/>
      <c r="D318" s="184"/>
      <c r="E318" s="183"/>
      <c r="F318" s="186"/>
    </row>
    <row r="319" spans="1:6" ht="15" x14ac:dyDescent="0.25">
      <c r="A319" s="183"/>
      <c r="B319" s="183"/>
      <c r="C319" s="185"/>
      <c r="D319" s="184"/>
      <c r="E319" s="183"/>
      <c r="F319" s="186"/>
    </row>
    <row r="320" spans="1:6" ht="15" x14ac:dyDescent="0.25">
      <c r="A320" s="183"/>
      <c r="B320" s="183"/>
      <c r="C320" s="185"/>
      <c r="D320" s="184"/>
      <c r="E320" s="183"/>
      <c r="F320" s="186"/>
    </row>
    <row r="321" spans="1:6" ht="15" x14ac:dyDescent="0.25">
      <c r="A321" s="183"/>
      <c r="B321" s="183"/>
      <c r="C321" s="185"/>
      <c r="D321" s="184"/>
      <c r="E321" s="183"/>
      <c r="F321" s="186"/>
    </row>
    <row r="322" spans="1:6" ht="15" x14ac:dyDescent="0.25">
      <c r="A322" s="183"/>
      <c r="B322" s="183"/>
      <c r="C322" s="185"/>
      <c r="D322" s="184"/>
      <c r="E322" s="183"/>
      <c r="F322" s="186"/>
    </row>
    <row r="323" spans="1:6" ht="15" x14ac:dyDescent="0.25">
      <c r="A323" s="183"/>
      <c r="B323" s="183"/>
      <c r="C323" s="185"/>
      <c r="D323" s="184"/>
      <c r="E323" s="183"/>
      <c r="F323" s="186"/>
    </row>
    <row r="324" spans="1:6" ht="15" x14ac:dyDescent="0.25">
      <c r="A324" s="183"/>
      <c r="B324" s="183"/>
      <c r="C324" s="185"/>
      <c r="D324" s="184"/>
      <c r="E324" s="183"/>
      <c r="F324" s="186"/>
    </row>
    <row r="325" spans="1:6" ht="15" x14ac:dyDescent="0.25">
      <c r="A325" s="183"/>
      <c r="B325" s="183"/>
      <c r="C325" s="185"/>
      <c r="D325" s="184"/>
      <c r="E325" s="183"/>
      <c r="F325" s="186"/>
    </row>
    <row r="326" spans="1:6" ht="15" x14ac:dyDescent="0.25">
      <c r="A326" s="183"/>
      <c r="B326" s="183"/>
      <c r="C326" s="185"/>
      <c r="D326" s="184"/>
      <c r="E326" s="183"/>
      <c r="F326" s="186"/>
    </row>
    <row r="327" spans="1:6" ht="15" x14ac:dyDescent="0.25">
      <c r="A327" s="183"/>
      <c r="B327" s="183"/>
      <c r="C327" s="185"/>
      <c r="D327" s="184"/>
      <c r="E327" s="183"/>
      <c r="F327" s="186"/>
    </row>
    <row r="328" spans="1:6" ht="15" x14ac:dyDescent="0.25">
      <c r="A328" s="183"/>
      <c r="B328" s="183"/>
      <c r="C328" s="185"/>
      <c r="D328" s="184"/>
      <c r="E328" s="183"/>
      <c r="F328" s="186"/>
    </row>
    <row r="329" spans="1:6" ht="15" x14ac:dyDescent="0.25">
      <c r="A329" s="183"/>
      <c r="B329" s="183"/>
      <c r="C329" s="185"/>
      <c r="D329" s="184"/>
      <c r="E329" s="183"/>
      <c r="F329" s="186"/>
    </row>
    <row r="330" spans="1:6" ht="15" x14ac:dyDescent="0.25">
      <c r="A330" s="183"/>
      <c r="B330" s="183"/>
      <c r="C330" s="185"/>
      <c r="D330" s="184"/>
      <c r="E330" s="183"/>
      <c r="F330" s="186"/>
    </row>
    <row r="331" spans="1:6" ht="15" x14ac:dyDescent="0.25">
      <c r="A331" s="183"/>
      <c r="B331" s="183"/>
      <c r="C331" s="185"/>
      <c r="D331" s="184"/>
      <c r="E331" s="183"/>
      <c r="F331" s="186"/>
    </row>
    <row r="332" spans="1:6" ht="15" x14ac:dyDescent="0.25">
      <c r="A332" s="183"/>
      <c r="B332" s="183"/>
      <c r="C332" s="185"/>
      <c r="D332" s="184"/>
      <c r="E332" s="183"/>
      <c r="F332" s="186"/>
    </row>
    <row r="333" spans="1:6" ht="15" x14ac:dyDescent="0.25">
      <c r="A333" s="183"/>
      <c r="B333" s="183"/>
      <c r="C333" s="185"/>
      <c r="D333" s="184"/>
      <c r="E333" s="183"/>
      <c r="F333" s="186"/>
    </row>
    <row r="334" spans="1:6" ht="15" x14ac:dyDescent="0.25">
      <c r="A334" s="183"/>
      <c r="B334" s="183"/>
      <c r="C334" s="185"/>
      <c r="D334" s="184"/>
      <c r="E334" s="183"/>
      <c r="F334" s="186"/>
    </row>
    <row r="335" spans="1:6" ht="15" x14ac:dyDescent="0.25">
      <c r="A335" s="183"/>
      <c r="B335" s="183"/>
      <c r="C335" s="185"/>
      <c r="D335" s="184"/>
      <c r="E335" s="183"/>
      <c r="F335" s="186"/>
    </row>
    <row r="336" spans="1:6" ht="15" x14ac:dyDescent="0.25">
      <c r="A336" s="183"/>
      <c r="B336" s="183"/>
      <c r="C336" s="185"/>
      <c r="D336" s="184"/>
      <c r="E336" s="183"/>
      <c r="F336" s="186"/>
    </row>
    <row r="337" spans="1:6" ht="15" x14ac:dyDescent="0.25">
      <c r="A337" s="183"/>
      <c r="B337" s="183"/>
      <c r="C337" s="185"/>
      <c r="D337" s="184"/>
      <c r="E337" s="183"/>
      <c r="F337" s="186"/>
    </row>
    <row r="338" spans="1:6" ht="15" x14ac:dyDescent="0.25">
      <c r="A338" s="183"/>
      <c r="B338" s="183"/>
      <c r="C338" s="185"/>
      <c r="D338" s="184"/>
      <c r="E338" s="183"/>
      <c r="F338" s="186"/>
    </row>
    <row r="339" spans="1:6" ht="15" x14ac:dyDescent="0.25">
      <c r="A339" s="183"/>
      <c r="B339" s="183"/>
      <c r="C339" s="185"/>
      <c r="D339" s="184"/>
      <c r="E339" s="183"/>
      <c r="F339" s="186"/>
    </row>
    <row r="340" spans="1:6" ht="15" x14ac:dyDescent="0.25">
      <c r="A340" s="183"/>
      <c r="B340" s="183"/>
      <c r="C340" s="185"/>
      <c r="D340" s="184"/>
      <c r="E340" s="183"/>
      <c r="F340" s="186"/>
    </row>
    <row r="341" spans="1:6" ht="15" x14ac:dyDescent="0.25">
      <c r="A341" s="183"/>
      <c r="B341" s="183"/>
      <c r="C341" s="185"/>
      <c r="D341" s="184"/>
      <c r="E341" s="183"/>
      <c r="F341" s="186"/>
    </row>
    <row r="342" spans="1:6" ht="15" x14ac:dyDescent="0.25">
      <c r="A342" s="183"/>
      <c r="B342" s="183"/>
      <c r="C342" s="185"/>
      <c r="D342" s="184"/>
      <c r="E342" s="183"/>
      <c r="F342" s="186"/>
    </row>
    <row r="343" spans="1:6" ht="15" x14ac:dyDescent="0.25">
      <c r="A343" s="183"/>
      <c r="B343" s="183"/>
      <c r="C343" s="185"/>
      <c r="D343" s="184"/>
      <c r="E343" s="183"/>
      <c r="F343" s="186"/>
    </row>
    <row r="344" spans="1:6" ht="15" x14ac:dyDescent="0.25">
      <c r="A344" s="183"/>
      <c r="B344" s="183"/>
      <c r="C344" s="185"/>
      <c r="D344" s="184"/>
      <c r="E344" s="183"/>
      <c r="F344" s="186"/>
    </row>
    <row r="345" spans="1:6" ht="15" x14ac:dyDescent="0.25">
      <c r="A345" s="183"/>
      <c r="B345" s="183"/>
      <c r="C345" s="185"/>
      <c r="D345" s="184"/>
      <c r="E345" s="183"/>
      <c r="F345" s="186"/>
    </row>
    <row r="346" spans="1:6" ht="15" x14ac:dyDescent="0.25">
      <c r="A346" s="183"/>
      <c r="B346" s="183"/>
      <c r="C346" s="185"/>
      <c r="D346" s="184"/>
      <c r="E346" s="183"/>
      <c r="F346" s="186"/>
    </row>
    <row r="347" spans="1:6" ht="15" x14ac:dyDescent="0.25">
      <c r="A347" s="183"/>
      <c r="B347" s="183"/>
      <c r="C347" s="185"/>
      <c r="D347" s="184"/>
      <c r="E347" s="183"/>
      <c r="F347" s="186"/>
    </row>
    <row r="348" spans="1:6" ht="15" x14ac:dyDescent="0.25">
      <c r="A348" s="183"/>
      <c r="B348" s="183"/>
      <c r="C348" s="185"/>
      <c r="D348" s="184"/>
      <c r="E348" s="183"/>
      <c r="F348" s="186"/>
    </row>
    <row r="349" spans="1:6" ht="15" x14ac:dyDescent="0.25">
      <c r="A349" s="183"/>
      <c r="B349" s="183"/>
      <c r="C349" s="185"/>
      <c r="D349" s="184"/>
      <c r="E349" s="183"/>
      <c r="F349" s="186"/>
    </row>
    <row r="350" spans="1:6" ht="15" x14ac:dyDescent="0.25">
      <c r="A350" s="183"/>
      <c r="B350" s="183"/>
      <c r="C350" s="185"/>
      <c r="D350" s="184"/>
      <c r="E350" s="183"/>
      <c r="F350" s="186"/>
    </row>
    <row r="351" spans="1:6" ht="15" x14ac:dyDescent="0.25">
      <c r="A351" s="183"/>
      <c r="B351" s="183"/>
      <c r="C351" s="185"/>
      <c r="D351" s="184"/>
      <c r="E351" s="183"/>
      <c r="F351" s="186"/>
    </row>
    <row r="352" spans="1:6" ht="15" x14ac:dyDescent="0.25">
      <c r="A352" s="183"/>
      <c r="B352" s="183"/>
      <c r="C352" s="185"/>
      <c r="D352" s="184"/>
      <c r="E352" s="183"/>
      <c r="F352" s="186"/>
    </row>
    <row r="353" spans="1:6" ht="15" x14ac:dyDescent="0.25">
      <c r="A353" s="183"/>
      <c r="B353" s="183"/>
      <c r="C353" s="185"/>
      <c r="D353" s="184"/>
      <c r="E353" s="183"/>
      <c r="F353" s="186"/>
    </row>
    <row r="354" spans="1:6" ht="15" x14ac:dyDescent="0.25">
      <c r="A354" s="183"/>
      <c r="B354" s="183"/>
      <c r="C354" s="185"/>
      <c r="D354" s="184"/>
      <c r="E354" s="183"/>
      <c r="F354" s="186"/>
    </row>
    <row r="355" spans="1:6" ht="15" x14ac:dyDescent="0.25">
      <c r="A355" s="183"/>
      <c r="B355" s="183"/>
      <c r="C355" s="185"/>
      <c r="D355" s="184"/>
      <c r="E355" s="183"/>
      <c r="F355" s="186"/>
    </row>
    <row r="356" spans="1:6" ht="15" x14ac:dyDescent="0.25">
      <c r="A356" s="183"/>
      <c r="B356" s="183"/>
      <c r="C356" s="185"/>
      <c r="D356" s="184"/>
      <c r="E356" s="183"/>
      <c r="F356" s="186"/>
    </row>
    <row r="357" spans="1:6" ht="15" x14ac:dyDescent="0.25">
      <c r="A357" s="183"/>
      <c r="B357" s="183"/>
      <c r="C357" s="185"/>
      <c r="D357" s="184"/>
      <c r="E357" s="183"/>
      <c r="F357" s="186"/>
    </row>
    <row r="358" spans="1:6" ht="15" x14ac:dyDescent="0.25">
      <c r="A358" s="183"/>
      <c r="B358" s="183"/>
      <c r="C358" s="185"/>
      <c r="D358" s="184"/>
      <c r="E358" s="183"/>
      <c r="F358" s="186"/>
    </row>
    <row r="359" spans="1:6" ht="15" x14ac:dyDescent="0.25">
      <c r="A359" s="183"/>
      <c r="B359" s="183"/>
      <c r="C359" s="185"/>
      <c r="D359" s="184"/>
      <c r="E359" s="183"/>
      <c r="F359" s="186"/>
    </row>
    <row r="360" spans="1:6" ht="15" x14ac:dyDescent="0.25">
      <c r="A360" s="183"/>
      <c r="B360" s="183"/>
      <c r="C360" s="185"/>
      <c r="D360" s="184"/>
      <c r="E360" s="183"/>
      <c r="F360" s="186"/>
    </row>
    <row r="361" spans="1:6" ht="15" x14ac:dyDescent="0.25">
      <c r="A361" s="183"/>
      <c r="B361" s="183"/>
      <c r="C361" s="185"/>
      <c r="D361" s="184"/>
      <c r="E361" s="183"/>
      <c r="F361" s="186"/>
    </row>
    <row r="362" spans="1:6" ht="15" x14ac:dyDescent="0.25">
      <c r="A362" s="183"/>
      <c r="B362" s="183"/>
      <c r="C362" s="185"/>
      <c r="D362" s="184"/>
      <c r="E362" s="183"/>
      <c r="F362" s="186"/>
    </row>
    <row r="363" spans="1:6" ht="15" x14ac:dyDescent="0.25">
      <c r="A363" s="183"/>
      <c r="B363" s="183"/>
      <c r="C363" s="185"/>
      <c r="D363" s="184"/>
      <c r="E363" s="183"/>
      <c r="F363" s="186"/>
    </row>
    <row r="364" spans="1:6" ht="15" x14ac:dyDescent="0.25">
      <c r="A364" s="183"/>
      <c r="B364" s="183"/>
      <c r="C364" s="185"/>
      <c r="D364" s="184"/>
      <c r="E364" s="183"/>
      <c r="F364" s="186"/>
    </row>
    <row r="365" spans="1:6" ht="15" x14ac:dyDescent="0.25">
      <c r="A365" s="183"/>
      <c r="B365" s="183"/>
      <c r="C365" s="185"/>
      <c r="D365" s="184"/>
      <c r="E365" s="183"/>
      <c r="F365" s="186"/>
    </row>
    <row r="366" spans="1:6" ht="15" x14ac:dyDescent="0.25">
      <c r="A366" s="183"/>
      <c r="B366" s="183"/>
      <c r="C366" s="185"/>
      <c r="D366" s="184"/>
      <c r="E366" s="183"/>
      <c r="F366" s="186"/>
    </row>
    <row r="367" spans="1:6" ht="15" x14ac:dyDescent="0.25">
      <c r="A367" s="183"/>
      <c r="B367" s="183"/>
      <c r="C367" s="185"/>
      <c r="D367" s="184"/>
      <c r="E367" s="183"/>
      <c r="F367" s="186"/>
    </row>
    <row r="368" spans="1:6" ht="15" x14ac:dyDescent="0.25">
      <c r="A368" s="183"/>
      <c r="B368" s="183"/>
      <c r="C368" s="185"/>
      <c r="D368" s="184"/>
      <c r="E368" s="183"/>
      <c r="F368" s="186"/>
    </row>
    <row r="369" spans="1:6" ht="15" x14ac:dyDescent="0.25">
      <c r="A369" s="183"/>
      <c r="B369" s="183"/>
      <c r="C369" s="185"/>
      <c r="D369" s="184"/>
      <c r="E369" s="183"/>
      <c r="F369" s="186"/>
    </row>
    <row r="370" spans="1:6" ht="15" x14ac:dyDescent="0.25">
      <c r="A370" s="183"/>
      <c r="B370" s="183"/>
      <c r="C370" s="185"/>
      <c r="D370" s="184"/>
      <c r="E370" s="183"/>
      <c r="F370" s="186"/>
    </row>
    <row r="371" spans="1:6" ht="15" x14ac:dyDescent="0.25">
      <c r="A371" s="183"/>
      <c r="B371" s="183"/>
      <c r="C371" s="185"/>
      <c r="D371" s="184"/>
      <c r="E371" s="183"/>
      <c r="F371" s="186"/>
    </row>
    <row r="372" spans="1:6" ht="15" x14ac:dyDescent="0.25">
      <c r="A372" s="183"/>
      <c r="B372" s="183"/>
      <c r="C372" s="185"/>
      <c r="D372" s="184"/>
      <c r="E372" s="183"/>
      <c r="F372" s="186"/>
    </row>
    <row r="373" spans="1:6" ht="15" x14ac:dyDescent="0.25">
      <c r="A373" s="183"/>
      <c r="B373" s="183"/>
      <c r="C373" s="185"/>
      <c r="D373" s="184"/>
      <c r="E373" s="183"/>
      <c r="F373" s="186"/>
    </row>
    <row r="374" spans="1:6" ht="15" x14ac:dyDescent="0.25">
      <c r="A374" s="183"/>
      <c r="B374" s="183"/>
      <c r="C374" s="185"/>
      <c r="D374" s="184"/>
      <c r="E374" s="183"/>
      <c r="F374" s="186"/>
    </row>
    <row r="375" spans="1:6" ht="15" x14ac:dyDescent="0.25">
      <c r="A375" s="183"/>
      <c r="B375" s="183"/>
      <c r="C375" s="185"/>
      <c r="D375" s="184"/>
      <c r="E375" s="183"/>
      <c r="F375" s="186"/>
    </row>
    <row r="376" spans="1:6" ht="15" x14ac:dyDescent="0.25">
      <c r="A376" s="183"/>
      <c r="B376" s="183"/>
      <c r="C376" s="185"/>
      <c r="D376" s="184"/>
      <c r="E376" s="183"/>
      <c r="F376" s="186"/>
    </row>
    <row r="377" spans="1:6" ht="15" x14ac:dyDescent="0.25">
      <c r="A377" s="183"/>
      <c r="B377" s="183"/>
      <c r="C377" s="185"/>
      <c r="D377" s="184"/>
      <c r="E377" s="183"/>
      <c r="F377" s="186"/>
    </row>
    <row r="378" spans="1:6" ht="15" x14ac:dyDescent="0.25">
      <c r="A378" s="183"/>
      <c r="B378" s="183"/>
      <c r="C378" s="185"/>
      <c r="D378" s="184"/>
      <c r="E378" s="183"/>
      <c r="F378" s="186"/>
    </row>
    <row r="379" spans="1:6" ht="15" x14ac:dyDescent="0.25">
      <c r="A379" s="183"/>
      <c r="B379" s="183"/>
      <c r="C379" s="185"/>
      <c r="D379" s="184"/>
      <c r="E379" s="183"/>
      <c r="F379" s="186"/>
    </row>
    <row r="380" spans="1:6" ht="15" x14ac:dyDescent="0.25">
      <c r="A380" s="183"/>
      <c r="B380" s="183"/>
      <c r="C380" s="185"/>
      <c r="D380" s="184"/>
      <c r="E380" s="183"/>
      <c r="F380" s="186"/>
    </row>
    <row r="381" spans="1:6" ht="15" x14ac:dyDescent="0.25">
      <c r="A381" s="183"/>
      <c r="B381" s="183"/>
      <c r="C381" s="185"/>
      <c r="D381" s="184"/>
      <c r="E381" s="183"/>
      <c r="F381" s="186"/>
    </row>
    <row r="382" spans="1:6" ht="15" x14ac:dyDescent="0.25">
      <c r="A382" s="183"/>
      <c r="B382" s="183"/>
      <c r="C382" s="185"/>
      <c r="D382" s="184"/>
      <c r="E382" s="183"/>
      <c r="F382" s="186"/>
    </row>
    <row r="383" spans="1:6" ht="15" x14ac:dyDescent="0.25">
      <c r="A383" s="183"/>
      <c r="B383" s="183"/>
      <c r="C383" s="185"/>
      <c r="D383" s="184"/>
      <c r="E383" s="183"/>
      <c r="F383" s="186"/>
    </row>
    <row r="384" spans="1:6" ht="15" x14ac:dyDescent="0.25">
      <c r="A384" s="183"/>
      <c r="B384" s="183"/>
      <c r="C384" s="185"/>
      <c r="D384" s="184"/>
      <c r="E384" s="183"/>
      <c r="F384" s="186"/>
    </row>
    <row r="385" spans="1:6" ht="15" x14ac:dyDescent="0.25">
      <c r="A385" s="183"/>
      <c r="B385" s="183"/>
      <c r="C385" s="185"/>
      <c r="D385" s="184"/>
      <c r="E385" s="183"/>
      <c r="F385" s="186"/>
    </row>
    <row r="386" spans="1:6" ht="15" x14ac:dyDescent="0.25">
      <c r="A386" s="183"/>
      <c r="B386" s="183"/>
      <c r="C386" s="185"/>
      <c r="D386" s="184"/>
      <c r="E386" s="183"/>
      <c r="F386" s="186"/>
    </row>
    <row r="387" spans="1:6" ht="15" x14ac:dyDescent="0.25">
      <c r="A387" s="183"/>
      <c r="B387" s="183"/>
      <c r="C387" s="185"/>
      <c r="D387" s="184"/>
      <c r="E387" s="183"/>
      <c r="F387" s="186"/>
    </row>
    <row r="388" spans="1:6" ht="15" x14ac:dyDescent="0.25">
      <c r="A388" s="183"/>
      <c r="B388" s="183"/>
      <c r="C388" s="185"/>
      <c r="D388" s="184"/>
      <c r="E388" s="183"/>
      <c r="F388" s="186"/>
    </row>
    <row r="389" spans="1:6" ht="15" x14ac:dyDescent="0.25">
      <c r="A389" s="183"/>
      <c r="B389" s="183"/>
      <c r="C389" s="185"/>
      <c r="D389" s="184"/>
      <c r="E389" s="183"/>
      <c r="F389" s="186"/>
    </row>
    <row r="390" spans="1:6" ht="15" x14ac:dyDescent="0.25">
      <c r="A390" s="183"/>
      <c r="B390" s="183"/>
      <c r="C390" s="185"/>
      <c r="D390" s="184"/>
      <c r="E390" s="183"/>
      <c r="F390" s="186"/>
    </row>
    <row r="391" spans="1:6" ht="15" x14ac:dyDescent="0.25">
      <c r="A391" s="183"/>
      <c r="B391" s="183"/>
      <c r="C391" s="185"/>
      <c r="D391" s="184"/>
      <c r="E391" s="183"/>
      <c r="F391" s="186"/>
    </row>
    <row r="392" spans="1:6" ht="15" x14ac:dyDescent="0.25">
      <c r="A392" s="183"/>
      <c r="B392" s="183"/>
      <c r="C392" s="185"/>
      <c r="D392" s="184"/>
      <c r="E392" s="183"/>
      <c r="F392" s="186"/>
    </row>
    <row r="393" spans="1:6" ht="15" x14ac:dyDescent="0.25">
      <c r="A393" s="183"/>
      <c r="B393" s="183"/>
      <c r="C393" s="185"/>
      <c r="D393" s="184"/>
      <c r="E393" s="183"/>
      <c r="F393" s="186"/>
    </row>
    <row r="394" spans="1:6" ht="15" x14ac:dyDescent="0.25">
      <c r="A394" s="183"/>
      <c r="B394" s="183"/>
      <c r="C394" s="185"/>
      <c r="D394" s="184"/>
      <c r="E394" s="183"/>
      <c r="F394" s="186"/>
    </row>
    <row r="395" spans="1:6" ht="15" x14ac:dyDescent="0.25">
      <c r="A395" s="183"/>
      <c r="B395" s="183"/>
      <c r="C395" s="185"/>
      <c r="D395" s="184"/>
      <c r="E395" s="183"/>
      <c r="F395" s="186"/>
    </row>
    <row r="396" spans="1:6" ht="15" x14ac:dyDescent="0.25">
      <c r="A396" s="183"/>
      <c r="B396" s="183"/>
      <c r="C396" s="185"/>
      <c r="D396" s="184"/>
      <c r="E396" s="183"/>
      <c r="F396" s="186"/>
    </row>
    <row r="397" spans="1:6" ht="15" x14ac:dyDescent="0.25">
      <c r="A397" s="183"/>
      <c r="B397" s="183"/>
      <c r="C397" s="185"/>
      <c r="D397" s="184"/>
      <c r="E397" s="183"/>
      <c r="F397" s="186"/>
    </row>
    <row r="398" spans="1:6" ht="15" x14ac:dyDescent="0.25">
      <c r="A398" s="183"/>
      <c r="B398" s="183"/>
      <c r="C398" s="185"/>
      <c r="D398" s="184"/>
      <c r="E398" s="183"/>
      <c r="F398" s="186"/>
    </row>
    <row r="399" spans="1:6" ht="15" x14ac:dyDescent="0.25">
      <c r="A399" s="183"/>
      <c r="B399" s="183"/>
      <c r="C399" s="185"/>
      <c r="D399" s="184"/>
      <c r="E399" s="183"/>
      <c r="F399" s="186"/>
    </row>
    <row r="400" spans="1:6" ht="15" x14ac:dyDescent="0.25">
      <c r="A400" s="183"/>
      <c r="B400" s="183"/>
      <c r="C400" s="185"/>
      <c r="D400" s="184"/>
      <c r="E400" s="183"/>
      <c r="F400" s="186"/>
    </row>
    <row r="401" spans="1:6" ht="15" x14ac:dyDescent="0.25">
      <c r="A401" s="183"/>
      <c r="B401" s="183"/>
      <c r="C401" s="185"/>
      <c r="D401" s="184"/>
      <c r="E401" s="183"/>
      <c r="F401" s="186"/>
    </row>
    <row r="402" spans="1:6" ht="15" x14ac:dyDescent="0.25">
      <c r="A402" s="183"/>
      <c r="B402" s="183"/>
      <c r="C402" s="185"/>
      <c r="D402" s="184"/>
      <c r="E402" s="183"/>
      <c r="F402" s="186"/>
    </row>
    <row r="403" spans="1:6" ht="15" x14ac:dyDescent="0.25">
      <c r="A403" s="183"/>
      <c r="B403" s="183"/>
      <c r="C403" s="185"/>
      <c r="D403" s="184"/>
      <c r="E403" s="183"/>
      <c r="F403" s="186"/>
    </row>
    <row r="404" spans="1:6" ht="15" x14ac:dyDescent="0.25">
      <c r="A404" s="183"/>
      <c r="B404" s="183"/>
      <c r="C404" s="185"/>
      <c r="D404" s="184"/>
      <c r="E404" s="183"/>
      <c r="F404" s="186"/>
    </row>
    <row r="405" spans="1:6" ht="15" x14ac:dyDescent="0.25">
      <c r="A405" s="183"/>
      <c r="B405" s="183"/>
      <c r="C405" s="185"/>
      <c r="D405" s="184"/>
      <c r="E405" s="183"/>
      <c r="F405" s="186"/>
    </row>
    <row r="406" spans="1:6" ht="15" x14ac:dyDescent="0.25">
      <c r="A406" s="183"/>
      <c r="B406" s="183"/>
      <c r="C406" s="185"/>
      <c r="D406" s="184"/>
      <c r="E406" s="183"/>
      <c r="F406" s="186"/>
    </row>
    <row r="407" spans="1:6" ht="15" x14ac:dyDescent="0.25">
      <c r="A407" s="183"/>
      <c r="B407" s="183"/>
      <c r="C407" s="185"/>
      <c r="D407" s="184"/>
      <c r="E407" s="183"/>
      <c r="F407" s="186"/>
    </row>
    <row r="408" spans="1:6" ht="15" x14ac:dyDescent="0.25">
      <c r="A408" s="183"/>
      <c r="B408" s="183"/>
      <c r="C408" s="185"/>
      <c r="D408" s="184"/>
      <c r="E408" s="183"/>
      <c r="F408" s="186"/>
    </row>
    <row r="409" spans="1:6" ht="15" x14ac:dyDescent="0.25">
      <c r="A409" s="183"/>
      <c r="B409" s="183"/>
      <c r="C409" s="185"/>
      <c r="D409" s="184"/>
      <c r="E409" s="183"/>
      <c r="F409" s="186"/>
    </row>
    <row r="410" spans="1:6" ht="15" x14ac:dyDescent="0.25">
      <c r="A410" s="183"/>
      <c r="B410" s="183"/>
      <c r="C410" s="185"/>
      <c r="D410" s="184"/>
      <c r="E410" s="183"/>
      <c r="F410" s="186"/>
    </row>
    <row r="411" spans="1:6" ht="15" x14ac:dyDescent="0.25">
      <c r="A411" s="183"/>
      <c r="B411" s="183"/>
      <c r="C411" s="185"/>
      <c r="D411" s="184"/>
      <c r="E411" s="183"/>
      <c r="F411" s="186"/>
    </row>
    <row r="412" spans="1:6" ht="15" x14ac:dyDescent="0.25">
      <c r="A412" s="183"/>
      <c r="B412" s="183"/>
      <c r="C412" s="185"/>
      <c r="D412" s="184"/>
      <c r="E412" s="183"/>
      <c r="F412" s="186"/>
    </row>
    <row r="413" spans="1:6" ht="15" x14ac:dyDescent="0.25">
      <c r="A413" s="183"/>
      <c r="B413" s="183"/>
      <c r="C413" s="185"/>
      <c r="D413" s="184"/>
      <c r="E413" s="183"/>
      <c r="F413" s="186"/>
    </row>
    <row r="414" spans="1:6" ht="15" x14ac:dyDescent="0.25">
      <c r="A414" s="183"/>
      <c r="B414" s="183"/>
      <c r="C414" s="185"/>
      <c r="D414" s="184"/>
      <c r="E414" s="183"/>
      <c r="F414" s="182"/>
    </row>
    <row r="415" spans="1:6" ht="15" x14ac:dyDescent="0.25">
      <c r="A415" s="183"/>
      <c r="B415" s="183"/>
      <c r="C415" s="185"/>
      <c r="D415" s="184"/>
      <c r="E415" s="183"/>
      <c r="F415" s="182"/>
    </row>
    <row r="416" spans="1:6" ht="15" x14ac:dyDescent="0.25">
      <c r="A416" s="183"/>
      <c r="B416" s="183"/>
      <c r="C416" s="185"/>
      <c r="D416" s="184"/>
      <c r="E416" s="183"/>
      <c r="F416" s="182"/>
    </row>
    <row r="417" spans="1:6" ht="15" x14ac:dyDescent="0.25">
      <c r="A417" s="183"/>
      <c r="B417" s="183"/>
      <c r="C417" s="185"/>
      <c r="D417" s="184"/>
      <c r="E417" s="183"/>
      <c r="F417" s="182"/>
    </row>
    <row r="418" spans="1:6" ht="15" x14ac:dyDescent="0.25">
      <c r="A418" s="183"/>
      <c r="B418" s="183"/>
      <c r="C418" s="185"/>
      <c r="D418" s="184"/>
      <c r="E418" s="183"/>
      <c r="F418" s="182"/>
    </row>
    <row r="419" spans="1:6" ht="15" x14ac:dyDescent="0.25">
      <c r="A419" s="183"/>
      <c r="B419" s="183"/>
      <c r="C419" s="185"/>
      <c r="D419" s="184"/>
      <c r="E419" s="183"/>
      <c r="F419" s="182"/>
    </row>
    <row r="420" spans="1:6" ht="15" x14ac:dyDescent="0.25">
      <c r="A420" s="183"/>
      <c r="B420" s="183"/>
      <c r="C420" s="185"/>
      <c r="D420" s="184"/>
      <c r="E420" s="183"/>
      <c r="F420" s="182"/>
    </row>
    <row r="421" spans="1:6" ht="15" x14ac:dyDescent="0.25">
      <c r="A421" s="183"/>
      <c r="B421" s="183"/>
      <c r="C421" s="185"/>
      <c r="D421" s="184"/>
      <c r="E421" s="183"/>
      <c r="F421" s="182"/>
    </row>
  </sheetData>
  <mergeCells count="13">
    <mergeCell ref="B11:C11"/>
    <mergeCell ref="D4:D5"/>
    <mergeCell ref="F4:F5"/>
    <mergeCell ref="D1:F1"/>
    <mergeCell ref="B16:C16"/>
    <mergeCell ref="A1:C1"/>
    <mergeCell ref="A4:A5"/>
    <mergeCell ref="B4:B5"/>
    <mergeCell ref="C4:C5"/>
    <mergeCell ref="E4:E5"/>
    <mergeCell ref="A2:F2"/>
    <mergeCell ref="A3:F3"/>
    <mergeCell ref="B8:C8"/>
  </mergeCells>
  <pageMargins left="0.39370078740157483" right="0" top="0.74803149606299213" bottom="0" header="0.31496062992125984" footer="0.31496062992125984"/>
  <pageSetup scale="5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6"/>
  <sheetViews>
    <sheetView tabSelected="1" zoomScale="80" zoomScaleNormal="80" workbookViewId="0">
      <selection activeCell="I12" sqref="I12"/>
    </sheetView>
  </sheetViews>
  <sheetFormatPr baseColWidth="10" defaultRowHeight="15.75" x14ac:dyDescent="0.25"/>
  <cols>
    <col min="1" max="1" width="18.5703125" style="179" customWidth="1"/>
    <col min="2" max="2" width="28.85546875" style="179" customWidth="1"/>
    <col min="3" max="3" width="111" style="181" customWidth="1"/>
    <col min="4" max="4" width="22.5703125" style="178" customWidth="1"/>
  </cols>
  <sheetData>
    <row r="1" spans="1:5" ht="94.5" customHeight="1" x14ac:dyDescent="0.25">
      <c r="A1" s="49" t="s">
        <v>6</v>
      </c>
      <c r="B1" s="49"/>
      <c r="C1" s="240" t="s">
        <v>12</v>
      </c>
      <c r="D1" s="240"/>
    </row>
    <row r="2" spans="1:5" ht="42" customHeight="1" x14ac:dyDescent="0.3">
      <c r="A2" s="239" t="s">
        <v>595</v>
      </c>
      <c r="B2" s="239"/>
      <c r="C2" s="239"/>
      <c r="D2" s="239"/>
      <c r="E2" s="238"/>
    </row>
    <row r="3" spans="1:5" ht="46.5" customHeight="1" x14ac:dyDescent="0.25">
      <c r="A3" s="46" t="s">
        <v>501</v>
      </c>
      <c r="B3" s="46"/>
      <c r="C3" s="46"/>
      <c r="D3" s="46"/>
      <c r="E3" s="237"/>
    </row>
    <row r="4" spans="1:5" ht="27.75" customHeight="1" x14ac:dyDescent="0.25">
      <c r="A4" s="234" t="s">
        <v>220</v>
      </c>
      <c r="B4" s="236" t="s">
        <v>500</v>
      </c>
      <c r="C4" s="235" t="s">
        <v>594</v>
      </c>
      <c r="D4" s="233" t="s">
        <v>496</v>
      </c>
    </row>
    <row r="5" spans="1:5" ht="25.5" customHeight="1" x14ac:dyDescent="0.25">
      <c r="A5" s="234"/>
      <c r="B5" s="236"/>
      <c r="C5" s="235"/>
      <c r="D5" s="233"/>
    </row>
    <row r="6" spans="1:5" s="56" customFormat="1" ht="16.5" x14ac:dyDescent="0.25">
      <c r="A6" s="274"/>
      <c r="B6" s="273"/>
      <c r="C6" s="269"/>
      <c r="D6" s="271"/>
      <c r="E6" s="267"/>
    </row>
    <row r="7" spans="1:5" s="56" customFormat="1" ht="16.5" x14ac:dyDescent="0.25">
      <c r="A7" s="266">
        <v>10</v>
      </c>
      <c r="B7" s="272" t="s">
        <v>74</v>
      </c>
      <c r="C7" s="269"/>
      <c r="D7" s="271"/>
      <c r="E7" s="267"/>
    </row>
    <row r="8" spans="1:5" s="56" customFormat="1" ht="16.5" x14ac:dyDescent="0.25">
      <c r="A8" s="266"/>
      <c r="B8" s="257" t="s">
        <v>593</v>
      </c>
      <c r="C8" s="270"/>
      <c r="D8" s="255">
        <f>SUM(D9:D14)</f>
        <v>6037467.6100000003</v>
      </c>
      <c r="E8" s="267"/>
    </row>
    <row r="9" spans="1:5" s="56" customFormat="1" ht="16.5" x14ac:dyDescent="0.25">
      <c r="A9" s="266"/>
      <c r="B9" s="248"/>
      <c r="C9" s="260" t="s">
        <v>592</v>
      </c>
      <c r="D9" s="246">
        <v>2462250</v>
      </c>
      <c r="E9" s="267"/>
    </row>
    <row r="10" spans="1:5" s="56" customFormat="1" ht="16.5" x14ac:dyDescent="0.25">
      <c r="A10" s="266"/>
      <c r="B10" s="248"/>
      <c r="C10" s="260" t="s">
        <v>591</v>
      </c>
      <c r="D10" s="246">
        <v>1538290</v>
      </c>
      <c r="E10" s="267"/>
    </row>
    <row r="11" spans="1:5" s="56" customFormat="1" ht="16.5" x14ac:dyDescent="0.25">
      <c r="A11" s="266"/>
      <c r="B11" s="248"/>
      <c r="C11" s="260" t="s">
        <v>590</v>
      </c>
      <c r="D11" s="246">
        <v>925000</v>
      </c>
      <c r="E11" s="267"/>
    </row>
    <row r="12" spans="1:5" s="56" customFormat="1" ht="16.5" x14ac:dyDescent="0.25">
      <c r="A12" s="266"/>
      <c r="B12" s="248"/>
      <c r="C12" s="260" t="s">
        <v>589</v>
      </c>
      <c r="D12" s="246">
        <v>475000</v>
      </c>
      <c r="E12" s="267"/>
    </row>
    <row r="13" spans="1:5" s="56" customFormat="1" ht="16.5" x14ac:dyDescent="0.25">
      <c r="A13" s="266"/>
      <c r="B13" s="248"/>
      <c r="C13" s="260" t="s">
        <v>588</v>
      </c>
      <c r="D13" s="246">
        <v>424427.61</v>
      </c>
      <c r="E13" s="267"/>
    </row>
    <row r="14" spans="1:5" s="56" customFormat="1" ht="16.5" x14ac:dyDescent="0.25">
      <c r="A14" s="266"/>
      <c r="B14" s="248"/>
      <c r="C14" s="260" t="s">
        <v>587</v>
      </c>
      <c r="D14" s="246">
        <v>212500</v>
      </c>
      <c r="E14" s="267"/>
    </row>
    <row r="15" spans="1:5" s="56" customFormat="1" ht="16.5" x14ac:dyDescent="0.25">
      <c r="A15" s="266"/>
      <c r="B15" s="257" t="s">
        <v>302</v>
      </c>
      <c r="C15" s="269"/>
      <c r="D15" s="268">
        <f>+D16</f>
        <v>3500000</v>
      </c>
      <c r="E15" s="267"/>
    </row>
    <row r="16" spans="1:5" s="56" customFormat="1" x14ac:dyDescent="0.25">
      <c r="A16" s="249"/>
      <c r="B16" s="248"/>
      <c r="C16" s="247" t="s">
        <v>586</v>
      </c>
      <c r="D16" s="246">
        <v>3500000</v>
      </c>
    </row>
    <row r="17" spans="1:4" s="56" customFormat="1" x14ac:dyDescent="0.25">
      <c r="A17" s="249"/>
      <c r="B17" s="248"/>
      <c r="C17" s="247"/>
      <c r="D17" s="246"/>
    </row>
    <row r="18" spans="1:4" s="56" customFormat="1" ht="16.5" x14ac:dyDescent="0.25">
      <c r="A18" s="266"/>
      <c r="B18" s="257" t="s">
        <v>585</v>
      </c>
      <c r="C18" s="247"/>
      <c r="D18" s="255">
        <f>SUM(D19:D55)</f>
        <v>15117837.85</v>
      </c>
    </row>
    <row r="19" spans="1:4" s="56" customFormat="1" x14ac:dyDescent="0.25">
      <c r="A19" s="249"/>
      <c r="B19" s="248"/>
      <c r="C19" s="260" t="s">
        <v>584</v>
      </c>
      <c r="D19" s="246">
        <v>1000000</v>
      </c>
    </row>
    <row r="20" spans="1:4" s="56" customFormat="1" x14ac:dyDescent="0.25">
      <c r="A20" s="249"/>
      <c r="B20" s="248"/>
      <c r="C20" s="260" t="s">
        <v>583</v>
      </c>
      <c r="D20" s="246">
        <v>1000000</v>
      </c>
    </row>
    <row r="21" spans="1:4" s="56" customFormat="1" x14ac:dyDescent="0.25">
      <c r="A21" s="249"/>
      <c r="B21" s="248"/>
      <c r="C21" s="260" t="s">
        <v>582</v>
      </c>
      <c r="D21" s="246">
        <v>1000000</v>
      </c>
    </row>
    <row r="22" spans="1:4" s="56" customFormat="1" x14ac:dyDescent="0.25">
      <c r="A22" s="249"/>
      <c r="B22" s="248"/>
      <c r="C22" s="260" t="s">
        <v>581</v>
      </c>
      <c r="D22" s="246">
        <v>1000000</v>
      </c>
    </row>
    <row r="23" spans="1:4" s="56" customFormat="1" x14ac:dyDescent="0.25">
      <c r="A23" s="249"/>
      <c r="B23" s="248"/>
      <c r="C23" s="260" t="s">
        <v>580</v>
      </c>
      <c r="D23" s="246">
        <v>1000000</v>
      </c>
    </row>
    <row r="24" spans="1:4" s="56" customFormat="1" x14ac:dyDescent="0.25">
      <c r="A24" s="249"/>
      <c r="B24" s="248"/>
      <c r="C24" s="260" t="s">
        <v>579</v>
      </c>
      <c r="D24" s="246">
        <v>1000000</v>
      </c>
    </row>
    <row r="25" spans="1:4" s="56" customFormat="1" x14ac:dyDescent="0.25">
      <c r="A25" s="249"/>
      <c r="B25" s="248"/>
      <c r="C25" s="260" t="s">
        <v>578</v>
      </c>
      <c r="D25" s="246">
        <v>840000</v>
      </c>
    </row>
    <row r="26" spans="1:4" s="56" customFormat="1" x14ac:dyDescent="0.25">
      <c r="A26" s="249"/>
      <c r="B26" s="248"/>
      <c r="C26" s="260" t="s">
        <v>577</v>
      </c>
      <c r="D26" s="246">
        <v>732101.84</v>
      </c>
    </row>
    <row r="27" spans="1:4" s="56" customFormat="1" x14ac:dyDescent="0.25">
      <c r="A27" s="249"/>
      <c r="B27" s="248"/>
      <c r="C27" s="260" t="s">
        <v>576</v>
      </c>
      <c r="D27" s="246">
        <v>732101.84</v>
      </c>
    </row>
    <row r="28" spans="1:4" s="56" customFormat="1" x14ac:dyDescent="0.25">
      <c r="A28" s="249"/>
      <c r="B28" s="248"/>
      <c r="C28" s="260" t="s">
        <v>575</v>
      </c>
      <c r="D28" s="246">
        <v>720000</v>
      </c>
    </row>
    <row r="29" spans="1:4" s="56" customFormat="1" x14ac:dyDescent="0.25">
      <c r="A29" s="249"/>
      <c r="B29" s="248"/>
      <c r="C29" s="260" t="s">
        <v>574</v>
      </c>
      <c r="D29" s="246">
        <v>700000</v>
      </c>
    </row>
    <row r="30" spans="1:4" s="56" customFormat="1" x14ac:dyDescent="0.25">
      <c r="A30" s="249"/>
      <c r="B30" s="248"/>
      <c r="C30" s="260" t="s">
        <v>573</v>
      </c>
      <c r="D30" s="246">
        <v>633848</v>
      </c>
    </row>
    <row r="31" spans="1:4" s="56" customFormat="1" x14ac:dyDescent="0.25">
      <c r="A31" s="249"/>
      <c r="B31" s="248"/>
      <c r="C31" s="260" t="s">
        <v>572</v>
      </c>
      <c r="D31" s="246">
        <v>610000</v>
      </c>
    </row>
    <row r="32" spans="1:4" s="56" customFormat="1" x14ac:dyDescent="0.25">
      <c r="A32" s="249"/>
      <c r="B32" s="248"/>
      <c r="C32" s="260" t="s">
        <v>571</v>
      </c>
      <c r="D32" s="246">
        <v>600000</v>
      </c>
    </row>
    <row r="33" spans="1:4" s="56" customFormat="1" x14ac:dyDescent="0.25">
      <c r="A33" s="249"/>
      <c r="B33" s="248"/>
      <c r="C33" s="260" t="s">
        <v>570</v>
      </c>
      <c r="D33" s="246">
        <v>450000</v>
      </c>
    </row>
    <row r="34" spans="1:4" s="56" customFormat="1" x14ac:dyDescent="0.25">
      <c r="A34" s="249"/>
      <c r="B34" s="248"/>
      <c r="C34" s="260" t="s">
        <v>569</v>
      </c>
      <c r="D34" s="246">
        <v>425000</v>
      </c>
    </row>
    <row r="35" spans="1:4" s="56" customFormat="1" x14ac:dyDescent="0.25">
      <c r="A35" s="249"/>
      <c r="B35" s="248"/>
      <c r="C35" s="260" t="s">
        <v>568</v>
      </c>
      <c r="D35" s="246">
        <v>399286.17</v>
      </c>
    </row>
    <row r="36" spans="1:4" s="56" customFormat="1" x14ac:dyDescent="0.25">
      <c r="A36" s="249"/>
      <c r="B36" s="248"/>
      <c r="C36" s="260" t="s">
        <v>567</v>
      </c>
      <c r="D36" s="246">
        <v>334000</v>
      </c>
    </row>
    <row r="37" spans="1:4" s="56" customFormat="1" x14ac:dyDescent="0.25">
      <c r="A37" s="249"/>
      <c r="B37" s="248"/>
      <c r="C37" s="260" t="s">
        <v>566</v>
      </c>
      <c r="D37" s="246">
        <v>320000</v>
      </c>
    </row>
    <row r="38" spans="1:4" s="56" customFormat="1" x14ac:dyDescent="0.25">
      <c r="A38" s="249"/>
      <c r="B38" s="248"/>
      <c r="C38" s="260" t="s">
        <v>565</v>
      </c>
      <c r="D38" s="246">
        <v>320000</v>
      </c>
    </row>
    <row r="39" spans="1:4" s="56" customFormat="1" x14ac:dyDescent="0.25">
      <c r="A39" s="249"/>
      <c r="B39" s="248"/>
      <c r="C39" s="260" t="s">
        <v>564</v>
      </c>
      <c r="D39" s="246">
        <v>220000</v>
      </c>
    </row>
    <row r="40" spans="1:4" s="56" customFormat="1" x14ac:dyDescent="0.25">
      <c r="A40" s="249"/>
      <c r="B40" s="248"/>
      <c r="C40" s="260" t="s">
        <v>563</v>
      </c>
      <c r="D40" s="246">
        <v>80000</v>
      </c>
    </row>
    <row r="41" spans="1:4" s="56" customFormat="1" x14ac:dyDescent="0.25">
      <c r="A41" s="249"/>
      <c r="B41" s="248"/>
      <c r="C41" s="260" t="s">
        <v>562</v>
      </c>
      <c r="D41" s="246">
        <v>80000</v>
      </c>
    </row>
    <row r="42" spans="1:4" s="56" customFormat="1" x14ac:dyDescent="0.25">
      <c r="A42" s="249"/>
      <c r="B42" s="248"/>
      <c r="C42" s="260" t="s">
        <v>561</v>
      </c>
      <c r="D42" s="246">
        <v>80000</v>
      </c>
    </row>
    <row r="43" spans="1:4" s="56" customFormat="1" x14ac:dyDescent="0.25">
      <c r="A43" s="249"/>
      <c r="B43" s="248"/>
      <c r="C43" s="260" t="s">
        <v>560</v>
      </c>
      <c r="D43" s="246">
        <v>80000</v>
      </c>
    </row>
    <row r="44" spans="1:4" s="56" customFormat="1" x14ac:dyDescent="0.25">
      <c r="A44" s="249"/>
      <c r="B44" s="248"/>
      <c r="C44" s="260" t="s">
        <v>559</v>
      </c>
      <c r="D44" s="246">
        <v>80000</v>
      </c>
    </row>
    <row r="45" spans="1:4" s="56" customFormat="1" x14ac:dyDescent="0.25">
      <c r="A45" s="249"/>
      <c r="B45" s="248"/>
      <c r="C45" s="260" t="s">
        <v>558</v>
      </c>
      <c r="D45" s="246">
        <v>80000</v>
      </c>
    </row>
    <row r="46" spans="1:4" s="56" customFormat="1" x14ac:dyDescent="0.25">
      <c r="A46" s="249"/>
      <c r="B46" s="248"/>
      <c r="C46" s="260" t="s">
        <v>557</v>
      </c>
      <c r="D46" s="246">
        <v>80000</v>
      </c>
    </row>
    <row r="47" spans="1:4" s="56" customFormat="1" x14ac:dyDescent="0.25">
      <c r="A47" s="249"/>
      <c r="B47" s="248"/>
      <c r="C47" s="260" t="s">
        <v>556</v>
      </c>
      <c r="D47" s="246">
        <v>80000</v>
      </c>
    </row>
    <row r="48" spans="1:4" s="56" customFormat="1" x14ac:dyDescent="0.25">
      <c r="A48" s="249"/>
      <c r="B48" s="248"/>
      <c r="C48" s="260" t="s">
        <v>555</v>
      </c>
      <c r="D48" s="246">
        <v>72000</v>
      </c>
    </row>
    <row r="49" spans="1:4" s="56" customFormat="1" x14ac:dyDescent="0.25">
      <c r="A49" s="249"/>
      <c r="B49" s="248"/>
      <c r="C49" s="260" t="s">
        <v>554</v>
      </c>
      <c r="D49" s="246">
        <v>70000</v>
      </c>
    </row>
    <row r="50" spans="1:4" s="56" customFormat="1" x14ac:dyDescent="0.25">
      <c r="A50" s="249"/>
      <c r="B50" s="248"/>
      <c r="C50" s="260" t="s">
        <v>553</v>
      </c>
      <c r="D50" s="246">
        <v>50000</v>
      </c>
    </row>
    <row r="51" spans="1:4" s="56" customFormat="1" x14ac:dyDescent="0.25">
      <c r="A51" s="249"/>
      <c r="B51" s="248"/>
      <c r="C51" s="260" t="s">
        <v>552</v>
      </c>
      <c r="D51" s="246">
        <v>50000</v>
      </c>
    </row>
    <row r="52" spans="1:4" s="56" customFormat="1" x14ac:dyDescent="0.25">
      <c r="A52" s="249"/>
      <c r="B52" s="248"/>
      <c r="C52" s="260" t="s">
        <v>551</v>
      </c>
      <c r="D52" s="246">
        <v>50000</v>
      </c>
    </row>
    <row r="53" spans="1:4" s="56" customFormat="1" x14ac:dyDescent="0.25">
      <c r="A53" s="249"/>
      <c r="B53" s="248"/>
      <c r="C53" s="260" t="s">
        <v>550</v>
      </c>
      <c r="D53" s="246">
        <v>50000</v>
      </c>
    </row>
    <row r="54" spans="1:4" s="56" customFormat="1" x14ac:dyDescent="0.25">
      <c r="A54" s="249"/>
      <c r="B54" s="248"/>
      <c r="C54" s="260" t="s">
        <v>549</v>
      </c>
      <c r="D54" s="246">
        <v>50000</v>
      </c>
    </row>
    <row r="55" spans="1:4" s="56" customFormat="1" x14ac:dyDescent="0.25">
      <c r="A55" s="249"/>
      <c r="B55" s="248"/>
      <c r="C55" s="260" t="s">
        <v>548</v>
      </c>
      <c r="D55" s="246">
        <v>49500</v>
      </c>
    </row>
    <row r="56" spans="1:4" s="56" customFormat="1" ht="16.5" x14ac:dyDescent="0.3">
      <c r="A56" s="258" t="s">
        <v>547</v>
      </c>
      <c r="B56" s="265" t="s">
        <v>351</v>
      </c>
    </row>
    <row r="57" spans="1:4" s="56" customFormat="1" ht="16.5" x14ac:dyDescent="0.25">
      <c r="A57" s="258"/>
      <c r="B57" s="257" t="s">
        <v>352</v>
      </c>
      <c r="C57" s="256"/>
      <c r="D57" s="255">
        <f>SUM(D58:D99)</f>
        <v>30643441</v>
      </c>
    </row>
    <row r="58" spans="1:4" s="56" customFormat="1" x14ac:dyDescent="0.25">
      <c r="A58" s="249"/>
      <c r="B58" s="248"/>
      <c r="C58" s="264" t="s">
        <v>546</v>
      </c>
      <c r="D58" s="246">
        <v>750000</v>
      </c>
    </row>
    <row r="59" spans="1:4" s="56" customFormat="1" x14ac:dyDescent="0.25">
      <c r="A59" s="249"/>
      <c r="B59" s="248"/>
      <c r="C59" s="260" t="s">
        <v>545</v>
      </c>
      <c r="D59" s="246">
        <v>750000</v>
      </c>
    </row>
    <row r="60" spans="1:4" s="56" customFormat="1" x14ac:dyDescent="0.25">
      <c r="A60" s="249"/>
      <c r="B60" s="248"/>
      <c r="C60" s="260" t="s">
        <v>544</v>
      </c>
      <c r="D60" s="246">
        <v>750000</v>
      </c>
    </row>
    <row r="61" spans="1:4" s="56" customFormat="1" x14ac:dyDescent="0.25">
      <c r="A61" s="249"/>
      <c r="B61" s="248"/>
      <c r="C61" s="260" t="s">
        <v>543</v>
      </c>
      <c r="D61" s="246">
        <v>747176</v>
      </c>
    </row>
    <row r="62" spans="1:4" s="56" customFormat="1" x14ac:dyDescent="0.25">
      <c r="A62" s="249"/>
      <c r="B62" s="248"/>
      <c r="C62" s="260" t="s">
        <v>542</v>
      </c>
      <c r="D62" s="246">
        <v>750000</v>
      </c>
    </row>
    <row r="63" spans="1:4" s="56" customFormat="1" x14ac:dyDescent="0.25">
      <c r="A63" s="249"/>
      <c r="B63" s="248"/>
      <c r="C63" s="260" t="s">
        <v>541</v>
      </c>
      <c r="D63" s="246">
        <v>700000</v>
      </c>
    </row>
    <row r="64" spans="1:4" s="56" customFormat="1" x14ac:dyDescent="0.25">
      <c r="A64" s="249"/>
      <c r="B64" s="248"/>
      <c r="C64" s="260" t="s">
        <v>540</v>
      </c>
      <c r="D64" s="246">
        <v>748829</v>
      </c>
    </row>
    <row r="65" spans="1:4" s="56" customFormat="1" x14ac:dyDescent="0.25">
      <c r="A65" s="249"/>
      <c r="B65" s="248"/>
      <c r="C65" s="260" t="s">
        <v>539</v>
      </c>
      <c r="D65" s="246">
        <v>750000</v>
      </c>
    </row>
    <row r="66" spans="1:4" s="56" customFormat="1" x14ac:dyDescent="0.25">
      <c r="A66" s="249"/>
      <c r="B66" s="248"/>
      <c r="C66" s="260" t="s">
        <v>538</v>
      </c>
      <c r="D66" s="246">
        <v>750000</v>
      </c>
    </row>
    <row r="67" spans="1:4" s="56" customFormat="1" x14ac:dyDescent="0.25">
      <c r="A67" s="249"/>
      <c r="B67" s="248"/>
      <c r="C67" s="260" t="s">
        <v>537</v>
      </c>
      <c r="D67" s="246">
        <v>750000</v>
      </c>
    </row>
    <row r="68" spans="1:4" s="56" customFormat="1" ht="31.5" x14ac:dyDescent="0.25">
      <c r="A68" s="249"/>
      <c r="B68" s="248"/>
      <c r="C68" s="260" t="s">
        <v>536</v>
      </c>
      <c r="D68" s="246">
        <v>500000</v>
      </c>
    </row>
    <row r="69" spans="1:4" s="56" customFormat="1" x14ac:dyDescent="0.25">
      <c r="A69" s="249"/>
      <c r="B69" s="248"/>
      <c r="C69" s="260" t="s">
        <v>535</v>
      </c>
      <c r="D69" s="246">
        <v>750000</v>
      </c>
    </row>
    <row r="70" spans="1:4" s="56" customFormat="1" x14ac:dyDescent="0.25">
      <c r="A70" s="249"/>
      <c r="B70" s="248"/>
      <c r="C70" s="260" t="s">
        <v>534</v>
      </c>
      <c r="D70" s="246">
        <v>568997</v>
      </c>
    </row>
    <row r="71" spans="1:4" s="56" customFormat="1" x14ac:dyDescent="0.25">
      <c r="A71" s="249"/>
      <c r="B71" s="248"/>
      <c r="C71" s="260" t="s">
        <v>533</v>
      </c>
      <c r="D71" s="246">
        <v>747489.1</v>
      </c>
    </row>
    <row r="72" spans="1:4" s="56" customFormat="1" x14ac:dyDescent="0.25">
      <c r="A72" s="249"/>
      <c r="B72" s="248"/>
      <c r="C72" s="260" t="s">
        <v>532</v>
      </c>
      <c r="D72" s="246">
        <v>750000</v>
      </c>
    </row>
    <row r="73" spans="1:4" s="56" customFormat="1" x14ac:dyDescent="0.25">
      <c r="A73" s="249"/>
      <c r="B73" s="248"/>
      <c r="C73" s="260" t="s">
        <v>531</v>
      </c>
      <c r="D73" s="246">
        <v>750000</v>
      </c>
    </row>
    <row r="74" spans="1:4" s="56" customFormat="1" x14ac:dyDescent="0.25">
      <c r="A74" s="249"/>
      <c r="B74" s="248"/>
      <c r="C74" s="260" t="s">
        <v>530</v>
      </c>
      <c r="D74" s="246">
        <v>750000</v>
      </c>
    </row>
    <row r="75" spans="1:4" s="56" customFormat="1" x14ac:dyDescent="0.25">
      <c r="A75" s="249"/>
      <c r="B75" s="248"/>
      <c r="C75" s="260" t="s">
        <v>529</v>
      </c>
      <c r="D75" s="246">
        <v>750000</v>
      </c>
    </row>
    <row r="76" spans="1:4" s="56" customFormat="1" x14ac:dyDescent="0.25">
      <c r="A76" s="249"/>
      <c r="B76" s="248"/>
      <c r="C76" s="260" t="s">
        <v>528</v>
      </c>
      <c r="D76" s="246">
        <v>750000</v>
      </c>
    </row>
    <row r="77" spans="1:4" s="56" customFormat="1" x14ac:dyDescent="0.25">
      <c r="A77" s="249"/>
      <c r="B77" s="248"/>
      <c r="C77" s="260" t="s">
        <v>527</v>
      </c>
      <c r="D77" s="246">
        <v>739955.4</v>
      </c>
    </row>
    <row r="78" spans="1:4" s="56" customFormat="1" x14ac:dyDescent="0.25">
      <c r="A78" s="249"/>
      <c r="B78" s="248"/>
      <c r="C78" s="260" t="s">
        <v>526</v>
      </c>
      <c r="D78" s="246">
        <v>721220</v>
      </c>
    </row>
    <row r="79" spans="1:4" s="56" customFormat="1" x14ac:dyDescent="0.25">
      <c r="A79" s="249"/>
      <c r="B79" s="248"/>
      <c r="C79" s="260" t="s">
        <v>525</v>
      </c>
      <c r="D79" s="246">
        <v>750000</v>
      </c>
    </row>
    <row r="80" spans="1:4" s="56" customFormat="1" x14ac:dyDescent="0.25">
      <c r="A80" s="249"/>
      <c r="B80" s="248"/>
      <c r="C80" s="260" t="s">
        <v>524</v>
      </c>
      <c r="D80" s="246">
        <v>750000</v>
      </c>
    </row>
    <row r="81" spans="1:5" s="56" customFormat="1" x14ac:dyDescent="0.25">
      <c r="A81" s="249"/>
      <c r="B81" s="248"/>
      <c r="C81" s="260" t="s">
        <v>523</v>
      </c>
      <c r="D81" s="246">
        <v>750000</v>
      </c>
    </row>
    <row r="82" spans="1:5" s="56" customFormat="1" ht="16.5" thickBot="1" x14ac:dyDescent="0.3">
      <c r="A82" s="254"/>
      <c r="B82" s="253"/>
      <c r="C82" s="263" t="s">
        <v>522</v>
      </c>
      <c r="D82" s="251">
        <v>695325</v>
      </c>
      <c r="E82" s="262"/>
    </row>
    <row r="83" spans="1:5" s="56" customFormat="1" x14ac:dyDescent="0.25">
      <c r="A83" s="249"/>
      <c r="B83" s="248"/>
      <c r="C83" s="260" t="s">
        <v>521</v>
      </c>
      <c r="D83" s="246">
        <v>750000</v>
      </c>
    </row>
    <row r="84" spans="1:5" s="56" customFormat="1" x14ac:dyDescent="0.25">
      <c r="A84" s="249"/>
      <c r="B84" s="248"/>
      <c r="C84" s="261" t="s">
        <v>520</v>
      </c>
      <c r="D84" s="246">
        <v>750000</v>
      </c>
    </row>
    <row r="85" spans="1:5" s="56" customFormat="1" x14ac:dyDescent="0.25">
      <c r="A85" s="249"/>
      <c r="B85" s="248"/>
      <c r="C85" s="260" t="s">
        <v>519</v>
      </c>
      <c r="D85" s="246">
        <v>750000</v>
      </c>
    </row>
    <row r="86" spans="1:5" s="56" customFormat="1" x14ac:dyDescent="0.25">
      <c r="A86" s="249"/>
      <c r="B86" s="248"/>
      <c r="C86" s="260" t="s">
        <v>518</v>
      </c>
      <c r="D86" s="246">
        <v>750000</v>
      </c>
    </row>
    <row r="87" spans="1:5" s="56" customFormat="1" x14ac:dyDescent="0.25">
      <c r="A87" s="249"/>
      <c r="B87" s="248"/>
      <c r="C87" s="260" t="s">
        <v>517</v>
      </c>
      <c r="D87" s="246">
        <v>750000</v>
      </c>
    </row>
    <row r="88" spans="1:5" s="56" customFormat="1" x14ac:dyDescent="0.25">
      <c r="A88" s="249"/>
      <c r="B88" s="248"/>
      <c r="C88" s="260" t="s">
        <v>516</v>
      </c>
      <c r="D88" s="246">
        <v>500000</v>
      </c>
    </row>
    <row r="89" spans="1:5" s="56" customFormat="1" x14ac:dyDescent="0.25">
      <c r="A89" s="249"/>
      <c r="B89" s="248"/>
      <c r="C89" s="260" t="s">
        <v>515</v>
      </c>
      <c r="D89" s="246">
        <v>750000</v>
      </c>
    </row>
    <row r="90" spans="1:5" s="56" customFormat="1" x14ac:dyDescent="0.25">
      <c r="A90" s="249"/>
      <c r="B90" s="248"/>
      <c r="C90" s="260" t="s">
        <v>514</v>
      </c>
      <c r="D90" s="246">
        <v>750000</v>
      </c>
    </row>
    <row r="91" spans="1:5" s="56" customFormat="1" x14ac:dyDescent="0.25">
      <c r="A91" s="249"/>
      <c r="B91" s="248"/>
      <c r="C91" s="260" t="s">
        <v>513</v>
      </c>
      <c r="D91" s="246">
        <v>724491</v>
      </c>
    </row>
    <row r="92" spans="1:5" s="56" customFormat="1" x14ac:dyDescent="0.25">
      <c r="A92" s="249"/>
      <c r="B92" s="248"/>
      <c r="C92" s="260" t="s">
        <v>512</v>
      </c>
      <c r="D92" s="246">
        <v>750000</v>
      </c>
    </row>
    <row r="93" spans="1:5" s="56" customFormat="1" x14ac:dyDescent="0.25">
      <c r="A93" s="249"/>
      <c r="B93" s="248"/>
      <c r="C93" s="260" t="s">
        <v>511</v>
      </c>
      <c r="D93" s="246">
        <v>750000</v>
      </c>
    </row>
    <row r="94" spans="1:5" s="56" customFormat="1" x14ac:dyDescent="0.25">
      <c r="A94" s="249"/>
      <c r="B94" s="248"/>
      <c r="C94" s="260" t="s">
        <v>510</v>
      </c>
      <c r="D94" s="246">
        <v>750000</v>
      </c>
    </row>
    <row r="95" spans="1:5" s="56" customFormat="1" x14ac:dyDescent="0.25">
      <c r="A95" s="249"/>
      <c r="B95" s="248"/>
      <c r="C95" s="260" t="s">
        <v>509</v>
      </c>
      <c r="D95" s="246">
        <v>750000</v>
      </c>
    </row>
    <row r="96" spans="1:5" s="56" customFormat="1" x14ac:dyDescent="0.25">
      <c r="A96" s="249"/>
      <c r="B96" s="248"/>
      <c r="C96" s="260" t="s">
        <v>508</v>
      </c>
      <c r="D96" s="246">
        <v>750000</v>
      </c>
    </row>
    <row r="97" spans="1:4" s="56" customFormat="1" x14ac:dyDescent="0.25">
      <c r="A97" s="249"/>
      <c r="B97" s="248"/>
      <c r="C97" s="260" t="s">
        <v>507</v>
      </c>
      <c r="D97" s="246">
        <v>749958.5</v>
      </c>
    </row>
    <row r="98" spans="1:4" s="56" customFormat="1" x14ac:dyDescent="0.25">
      <c r="A98" s="249"/>
      <c r="B98" s="248"/>
      <c r="C98" s="260" t="s">
        <v>506</v>
      </c>
      <c r="D98" s="246">
        <v>750000</v>
      </c>
    </row>
    <row r="99" spans="1:4" s="56" customFormat="1" x14ac:dyDescent="0.25">
      <c r="A99" s="249"/>
      <c r="B99" s="248"/>
      <c r="C99" s="260" t="s">
        <v>505</v>
      </c>
      <c r="D99" s="246">
        <v>750000</v>
      </c>
    </row>
    <row r="100" spans="1:4" s="56" customFormat="1" ht="16.5" x14ac:dyDescent="0.25">
      <c r="A100" s="258">
        <v>20</v>
      </c>
      <c r="B100" s="259" t="s">
        <v>163</v>
      </c>
      <c r="C100" s="256"/>
      <c r="D100" s="246"/>
    </row>
    <row r="101" spans="1:4" s="56" customFormat="1" ht="16.5" x14ac:dyDescent="0.25">
      <c r="A101" s="258"/>
      <c r="B101" s="257" t="s">
        <v>376</v>
      </c>
      <c r="C101" s="256"/>
      <c r="D101" s="255">
        <f>+D102</f>
        <v>250000</v>
      </c>
    </row>
    <row r="102" spans="1:4" s="56" customFormat="1" ht="16.5" thickBot="1" x14ac:dyDescent="0.3">
      <c r="A102" s="254"/>
      <c r="B102" s="253"/>
      <c r="C102" s="252" t="s">
        <v>504</v>
      </c>
      <c r="D102" s="251">
        <v>250000</v>
      </c>
    </row>
    <row r="103" spans="1:4" s="56" customFormat="1" x14ac:dyDescent="0.25">
      <c r="A103" s="250" t="s">
        <v>503</v>
      </c>
      <c r="B103" s="248"/>
      <c r="C103" s="247"/>
      <c r="D103" s="246"/>
    </row>
    <row r="104" spans="1:4" s="56" customFormat="1" x14ac:dyDescent="0.25">
      <c r="A104" s="249"/>
      <c r="B104" s="248"/>
      <c r="C104" s="247"/>
      <c r="D104" s="246"/>
    </row>
    <row r="105" spans="1:4" s="56" customFormat="1" x14ac:dyDescent="0.25">
      <c r="A105" s="249"/>
      <c r="B105" s="248"/>
      <c r="C105" s="247"/>
      <c r="D105" s="246"/>
    </row>
    <row r="106" spans="1:4" s="56" customFormat="1" x14ac:dyDescent="0.25">
      <c r="A106" s="249"/>
      <c r="B106" s="248"/>
      <c r="C106" s="247"/>
      <c r="D106" s="246"/>
    </row>
    <row r="107" spans="1:4" s="56" customFormat="1" x14ac:dyDescent="0.25">
      <c r="A107" s="249"/>
      <c r="B107" s="248"/>
      <c r="C107" s="247"/>
      <c r="D107" s="246"/>
    </row>
    <row r="108" spans="1:4" s="56" customFormat="1" x14ac:dyDescent="0.25">
      <c r="A108" s="249"/>
      <c r="B108" s="248"/>
      <c r="C108" s="247"/>
      <c r="D108" s="246"/>
    </row>
    <row r="109" spans="1:4" s="56" customFormat="1" x14ac:dyDescent="0.25">
      <c r="A109" s="249"/>
      <c r="B109" s="248"/>
      <c r="C109" s="247"/>
      <c r="D109" s="246"/>
    </row>
    <row r="110" spans="1:4" s="56" customFormat="1" x14ac:dyDescent="0.25">
      <c r="A110" s="249"/>
      <c r="B110" s="248"/>
      <c r="C110" s="247"/>
      <c r="D110" s="246"/>
    </row>
    <row r="111" spans="1:4" s="56" customFormat="1" x14ac:dyDescent="0.25">
      <c r="A111" s="249"/>
      <c r="B111" s="248"/>
      <c r="C111" s="247"/>
      <c r="D111" s="246"/>
    </row>
    <row r="112" spans="1:4" s="56" customFormat="1" x14ac:dyDescent="0.25">
      <c r="A112" s="249"/>
      <c r="B112" s="248"/>
      <c r="C112" s="247"/>
      <c r="D112" s="246"/>
    </row>
    <row r="113" spans="1:4" s="56" customFormat="1" x14ac:dyDescent="0.25">
      <c r="A113" s="249"/>
      <c r="B113" s="248"/>
      <c r="C113" s="247"/>
      <c r="D113" s="246"/>
    </row>
    <row r="114" spans="1:4" s="56" customFormat="1" x14ac:dyDescent="0.25">
      <c r="A114" s="249"/>
      <c r="B114" s="248"/>
      <c r="C114" s="247"/>
      <c r="D114" s="246"/>
    </row>
    <row r="115" spans="1:4" s="56" customFormat="1" x14ac:dyDescent="0.25">
      <c r="A115" s="249"/>
      <c r="B115" s="248"/>
      <c r="C115" s="247"/>
      <c r="D115" s="246"/>
    </row>
    <row r="116" spans="1:4" s="56" customFormat="1" x14ac:dyDescent="0.25">
      <c r="A116" s="249"/>
      <c r="B116" s="248"/>
      <c r="C116" s="247"/>
      <c r="D116" s="246"/>
    </row>
    <row r="117" spans="1:4" s="56" customFormat="1" x14ac:dyDescent="0.25">
      <c r="A117" s="249"/>
      <c r="B117" s="248"/>
      <c r="C117" s="247"/>
      <c r="D117" s="246"/>
    </row>
    <row r="118" spans="1:4" s="56" customFormat="1" x14ac:dyDescent="0.25">
      <c r="A118" s="249"/>
      <c r="B118" s="248"/>
      <c r="C118" s="247"/>
      <c r="D118" s="246"/>
    </row>
    <row r="119" spans="1:4" s="56" customFormat="1" x14ac:dyDescent="0.25">
      <c r="A119" s="249"/>
      <c r="B119" s="248"/>
      <c r="C119" s="247"/>
      <c r="D119" s="246"/>
    </row>
    <row r="120" spans="1:4" s="56" customFormat="1" x14ac:dyDescent="0.25">
      <c r="A120" s="249"/>
      <c r="B120" s="248"/>
      <c r="C120" s="247"/>
      <c r="D120" s="246"/>
    </row>
    <row r="121" spans="1:4" s="56" customFormat="1" x14ac:dyDescent="0.25">
      <c r="A121" s="249"/>
      <c r="B121" s="248"/>
      <c r="C121" s="247"/>
      <c r="D121" s="246"/>
    </row>
    <row r="122" spans="1:4" s="56" customFormat="1" x14ac:dyDescent="0.25">
      <c r="A122" s="249"/>
      <c r="B122" s="248"/>
      <c r="C122" s="247"/>
      <c r="D122" s="246"/>
    </row>
    <row r="123" spans="1:4" s="56" customFormat="1" x14ac:dyDescent="0.25">
      <c r="A123" s="249"/>
      <c r="B123" s="248"/>
      <c r="C123" s="247"/>
      <c r="D123" s="246"/>
    </row>
    <row r="124" spans="1:4" s="56" customFormat="1" x14ac:dyDescent="0.25">
      <c r="A124" s="249"/>
      <c r="B124" s="248"/>
      <c r="C124" s="247"/>
      <c r="D124" s="246"/>
    </row>
    <row r="125" spans="1:4" s="56" customFormat="1" x14ac:dyDescent="0.25">
      <c r="A125" s="249"/>
      <c r="B125" s="248"/>
      <c r="C125" s="247"/>
      <c r="D125" s="246"/>
    </row>
    <row r="126" spans="1:4" s="56" customFormat="1" x14ac:dyDescent="0.25">
      <c r="A126" s="249"/>
      <c r="B126" s="248"/>
      <c r="C126" s="247"/>
      <c r="D126" s="246"/>
    </row>
    <row r="127" spans="1:4" s="56" customFormat="1" x14ac:dyDescent="0.25">
      <c r="A127" s="249"/>
      <c r="B127" s="248"/>
      <c r="C127" s="247"/>
      <c r="D127" s="246"/>
    </row>
    <row r="128" spans="1:4" s="56" customFormat="1" x14ac:dyDescent="0.25">
      <c r="A128" s="249"/>
      <c r="B128" s="248"/>
      <c r="C128" s="247"/>
      <c r="D128" s="246"/>
    </row>
    <row r="129" spans="1:4" s="56" customFormat="1" x14ac:dyDescent="0.25">
      <c r="A129" s="249"/>
      <c r="B129" s="248"/>
      <c r="C129" s="247"/>
      <c r="D129" s="246"/>
    </row>
    <row r="130" spans="1:4" s="56" customFormat="1" x14ac:dyDescent="0.25">
      <c r="A130" s="249"/>
      <c r="B130" s="248"/>
      <c r="C130" s="247"/>
      <c r="D130" s="246"/>
    </row>
    <row r="131" spans="1:4" s="56" customFormat="1" x14ac:dyDescent="0.25">
      <c r="A131" s="249"/>
      <c r="B131" s="248"/>
      <c r="C131" s="247"/>
      <c r="D131" s="246"/>
    </row>
    <row r="132" spans="1:4" s="56" customFormat="1" x14ac:dyDescent="0.25">
      <c r="A132" s="249"/>
      <c r="B132" s="248"/>
      <c r="C132" s="247"/>
      <c r="D132" s="246"/>
    </row>
    <row r="133" spans="1:4" s="56" customFormat="1" x14ac:dyDescent="0.25">
      <c r="A133" s="249"/>
      <c r="B133" s="248"/>
      <c r="C133" s="247"/>
      <c r="D133" s="246"/>
    </row>
    <row r="134" spans="1:4" s="56" customFormat="1" x14ac:dyDescent="0.25">
      <c r="A134" s="249"/>
      <c r="B134" s="248"/>
      <c r="C134" s="247"/>
      <c r="D134" s="246"/>
    </row>
    <row r="135" spans="1:4" s="56" customFormat="1" x14ac:dyDescent="0.25">
      <c r="A135" s="249"/>
      <c r="B135" s="248"/>
      <c r="C135" s="247"/>
      <c r="D135" s="246"/>
    </row>
    <row r="136" spans="1:4" s="56" customFormat="1" x14ac:dyDescent="0.25">
      <c r="A136" s="249"/>
      <c r="B136" s="248"/>
      <c r="C136" s="247"/>
      <c r="D136" s="246"/>
    </row>
    <row r="137" spans="1:4" s="56" customFormat="1" x14ac:dyDescent="0.25">
      <c r="A137" s="249"/>
      <c r="B137" s="248"/>
      <c r="C137" s="247"/>
      <c r="D137" s="246"/>
    </row>
    <row r="138" spans="1:4" s="56" customFormat="1" x14ac:dyDescent="0.25">
      <c r="A138" s="249"/>
      <c r="B138" s="248"/>
      <c r="C138" s="247"/>
      <c r="D138" s="246"/>
    </row>
    <row r="139" spans="1:4" s="56" customFormat="1" x14ac:dyDescent="0.25">
      <c r="A139" s="249"/>
      <c r="B139" s="248"/>
      <c r="C139" s="247"/>
      <c r="D139" s="246"/>
    </row>
    <row r="140" spans="1:4" s="56" customFormat="1" x14ac:dyDescent="0.25">
      <c r="A140" s="249"/>
      <c r="B140" s="248"/>
      <c r="C140" s="247"/>
      <c r="D140" s="246"/>
    </row>
    <row r="141" spans="1:4" s="56" customFormat="1" x14ac:dyDescent="0.25">
      <c r="A141" s="249"/>
      <c r="B141" s="248"/>
      <c r="C141" s="247"/>
      <c r="D141" s="246"/>
    </row>
    <row r="142" spans="1:4" s="56" customFormat="1" x14ac:dyDescent="0.25">
      <c r="A142" s="249"/>
      <c r="B142" s="248"/>
      <c r="C142" s="247"/>
      <c r="D142" s="246"/>
    </row>
    <row r="143" spans="1:4" s="56" customFormat="1" x14ac:dyDescent="0.25">
      <c r="A143" s="249"/>
      <c r="B143" s="248"/>
      <c r="C143" s="247"/>
      <c r="D143" s="246"/>
    </row>
    <row r="144" spans="1:4" s="56" customFormat="1" x14ac:dyDescent="0.25">
      <c r="A144" s="249"/>
      <c r="B144" s="248"/>
      <c r="C144" s="247"/>
      <c r="D144" s="246"/>
    </row>
    <row r="145" spans="1:4" s="56" customFormat="1" x14ac:dyDescent="0.25">
      <c r="A145" s="249"/>
      <c r="B145" s="248"/>
      <c r="C145" s="247"/>
      <c r="D145" s="246"/>
    </row>
    <row r="146" spans="1:4" s="56" customFormat="1" x14ac:dyDescent="0.25">
      <c r="A146" s="249"/>
      <c r="B146" s="248"/>
      <c r="C146" s="247"/>
      <c r="D146" s="246"/>
    </row>
    <row r="147" spans="1:4" s="56" customFormat="1" x14ac:dyDescent="0.25">
      <c r="A147" s="249"/>
      <c r="B147" s="248"/>
      <c r="C147" s="247"/>
      <c r="D147" s="246"/>
    </row>
    <row r="148" spans="1:4" s="56" customFormat="1" x14ac:dyDescent="0.25">
      <c r="A148" s="249"/>
      <c r="B148" s="248"/>
      <c r="C148" s="247"/>
      <c r="D148" s="246"/>
    </row>
    <row r="149" spans="1:4" s="56" customFormat="1" x14ac:dyDescent="0.25">
      <c r="A149" s="249"/>
      <c r="B149" s="248"/>
      <c r="C149" s="247"/>
      <c r="D149" s="246"/>
    </row>
    <row r="150" spans="1:4" s="56" customFormat="1" x14ac:dyDescent="0.25">
      <c r="A150" s="249"/>
      <c r="B150" s="248"/>
      <c r="C150" s="247"/>
      <c r="D150" s="246"/>
    </row>
    <row r="151" spans="1:4" s="56" customFormat="1" x14ac:dyDescent="0.25">
      <c r="A151" s="249"/>
      <c r="B151" s="248"/>
      <c r="C151" s="247"/>
      <c r="D151" s="246"/>
    </row>
    <row r="152" spans="1:4" s="56" customFormat="1" x14ac:dyDescent="0.25">
      <c r="A152" s="249"/>
      <c r="B152" s="248"/>
      <c r="C152" s="247"/>
      <c r="D152" s="246"/>
    </row>
    <row r="153" spans="1:4" s="56" customFormat="1" x14ac:dyDescent="0.25">
      <c r="A153" s="249"/>
      <c r="B153" s="248"/>
      <c r="C153" s="247"/>
      <c r="D153" s="246"/>
    </row>
    <row r="154" spans="1:4" s="56" customFormat="1" x14ac:dyDescent="0.25">
      <c r="A154" s="249"/>
      <c r="B154" s="248"/>
      <c r="C154" s="247"/>
      <c r="D154" s="246"/>
    </row>
    <row r="155" spans="1:4" s="56" customFormat="1" x14ac:dyDescent="0.25">
      <c r="A155" s="249"/>
      <c r="B155" s="248"/>
      <c r="C155" s="247"/>
      <c r="D155" s="246"/>
    </row>
    <row r="156" spans="1:4" s="56" customFormat="1" x14ac:dyDescent="0.25">
      <c r="A156" s="249"/>
      <c r="B156" s="248"/>
      <c r="C156" s="247"/>
      <c r="D156" s="246"/>
    </row>
    <row r="157" spans="1:4" s="56" customFormat="1" x14ac:dyDescent="0.25">
      <c r="A157" s="249"/>
      <c r="B157" s="248"/>
      <c r="C157" s="247"/>
      <c r="D157" s="246"/>
    </row>
    <row r="158" spans="1:4" s="56" customFormat="1" x14ac:dyDescent="0.25">
      <c r="A158" s="249"/>
      <c r="B158" s="248"/>
      <c r="C158" s="247"/>
      <c r="D158" s="246"/>
    </row>
    <row r="159" spans="1:4" s="56" customFormat="1" x14ac:dyDescent="0.25">
      <c r="A159" s="249"/>
      <c r="B159" s="248"/>
      <c r="C159" s="247"/>
      <c r="D159" s="246"/>
    </row>
    <row r="160" spans="1:4" s="56" customFormat="1" x14ac:dyDescent="0.25">
      <c r="A160" s="249"/>
      <c r="B160" s="248"/>
      <c r="C160" s="247"/>
      <c r="D160" s="246"/>
    </row>
    <row r="161" spans="1:4" s="56" customFormat="1" x14ac:dyDescent="0.25">
      <c r="A161" s="249"/>
      <c r="B161" s="248"/>
      <c r="C161" s="247"/>
      <c r="D161" s="246"/>
    </row>
    <row r="162" spans="1:4" s="56" customFormat="1" x14ac:dyDescent="0.25">
      <c r="A162" s="249"/>
      <c r="B162" s="248"/>
      <c r="C162" s="247"/>
      <c r="D162" s="246"/>
    </row>
    <row r="163" spans="1:4" s="56" customFormat="1" x14ac:dyDescent="0.25">
      <c r="A163" s="249"/>
      <c r="B163" s="248"/>
      <c r="C163" s="247"/>
      <c r="D163" s="246"/>
    </row>
    <row r="164" spans="1:4" s="56" customFormat="1" x14ac:dyDescent="0.25">
      <c r="A164" s="249"/>
      <c r="B164" s="248"/>
      <c r="C164" s="247"/>
      <c r="D164" s="246"/>
    </row>
    <row r="165" spans="1:4" s="56" customFormat="1" x14ac:dyDescent="0.25">
      <c r="A165" s="249"/>
      <c r="B165" s="248"/>
      <c r="C165" s="247"/>
      <c r="D165" s="246"/>
    </row>
    <row r="166" spans="1:4" s="56" customFormat="1" x14ac:dyDescent="0.25">
      <c r="A166" s="249"/>
      <c r="B166" s="248"/>
      <c r="C166" s="247"/>
      <c r="D166" s="246"/>
    </row>
    <row r="167" spans="1:4" s="56" customFormat="1" x14ac:dyDescent="0.25">
      <c r="A167" s="249"/>
      <c r="B167" s="248"/>
      <c r="C167" s="247"/>
      <c r="D167" s="246"/>
    </row>
    <row r="168" spans="1:4" s="56" customFormat="1" x14ac:dyDescent="0.25">
      <c r="A168" s="249"/>
      <c r="B168" s="248"/>
      <c r="C168" s="247"/>
      <c r="D168" s="246"/>
    </row>
    <row r="169" spans="1:4" s="56" customFormat="1" x14ac:dyDescent="0.25">
      <c r="A169" s="249"/>
      <c r="B169" s="248"/>
      <c r="C169" s="247"/>
      <c r="D169" s="246"/>
    </row>
    <row r="170" spans="1:4" s="56" customFormat="1" x14ac:dyDescent="0.25">
      <c r="A170" s="249"/>
      <c r="B170" s="248"/>
      <c r="C170" s="247"/>
      <c r="D170" s="246"/>
    </row>
    <row r="171" spans="1:4" s="56" customFormat="1" x14ac:dyDescent="0.25">
      <c r="A171" s="249"/>
      <c r="B171" s="248"/>
      <c r="C171" s="247"/>
      <c r="D171" s="246"/>
    </row>
    <row r="172" spans="1:4" s="56" customFormat="1" x14ac:dyDescent="0.25">
      <c r="A172" s="249"/>
      <c r="B172" s="248"/>
      <c r="C172" s="247"/>
      <c r="D172" s="246"/>
    </row>
    <row r="173" spans="1:4" s="56" customFormat="1" x14ac:dyDescent="0.25">
      <c r="A173" s="249"/>
      <c r="B173" s="248"/>
      <c r="C173" s="247"/>
      <c r="D173" s="246"/>
    </row>
    <row r="174" spans="1:4" s="56" customFormat="1" x14ac:dyDescent="0.25">
      <c r="A174" s="249"/>
      <c r="B174" s="248"/>
      <c r="C174" s="247"/>
      <c r="D174" s="246"/>
    </row>
    <row r="175" spans="1:4" s="56" customFormat="1" x14ac:dyDescent="0.25">
      <c r="A175" s="249"/>
      <c r="B175" s="248"/>
      <c r="C175" s="247"/>
      <c r="D175" s="246"/>
    </row>
    <row r="176" spans="1:4" s="56" customFormat="1" x14ac:dyDescent="0.25">
      <c r="A176" s="249"/>
      <c r="B176" s="248"/>
      <c r="C176" s="247"/>
      <c r="D176" s="246"/>
    </row>
    <row r="177" spans="1:4" s="56" customFormat="1" x14ac:dyDescent="0.25">
      <c r="A177" s="249"/>
      <c r="B177" s="248"/>
      <c r="C177" s="247"/>
      <c r="D177" s="246"/>
    </row>
    <row r="178" spans="1:4" s="56" customFormat="1" x14ac:dyDescent="0.25">
      <c r="A178" s="249"/>
      <c r="B178" s="248"/>
      <c r="C178" s="247"/>
      <c r="D178" s="246"/>
    </row>
    <row r="179" spans="1:4" s="56" customFormat="1" x14ac:dyDescent="0.25">
      <c r="A179" s="249"/>
      <c r="B179" s="248"/>
      <c r="C179" s="247"/>
      <c r="D179" s="246"/>
    </row>
    <row r="180" spans="1:4" s="56" customFormat="1" x14ac:dyDescent="0.25">
      <c r="A180" s="249"/>
      <c r="B180" s="248"/>
      <c r="C180" s="247"/>
      <c r="D180" s="246"/>
    </row>
    <row r="181" spans="1:4" s="56" customFormat="1" x14ac:dyDescent="0.25">
      <c r="A181" s="249"/>
      <c r="B181" s="248"/>
      <c r="C181" s="247"/>
      <c r="D181" s="246"/>
    </row>
    <row r="182" spans="1:4" s="56" customFormat="1" x14ac:dyDescent="0.25">
      <c r="A182" s="249"/>
      <c r="B182" s="248"/>
      <c r="C182" s="247"/>
      <c r="D182" s="246"/>
    </row>
    <row r="183" spans="1:4" s="56" customFormat="1" x14ac:dyDescent="0.25">
      <c r="A183" s="249"/>
      <c r="B183" s="248"/>
      <c r="C183" s="247"/>
      <c r="D183" s="246"/>
    </row>
    <row r="184" spans="1:4" s="56" customFormat="1" x14ac:dyDescent="0.25">
      <c r="A184" s="249"/>
      <c r="B184" s="248"/>
      <c r="C184" s="247"/>
      <c r="D184" s="246"/>
    </row>
    <row r="185" spans="1:4" s="56" customFormat="1" x14ac:dyDescent="0.25">
      <c r="A185" s="249"/>
      <c r="B185" s="248"/>
      <c r="C185" s="247"/>
      <c r="D185" s="246"/>
    </row>
    <row r="186" spans="1:4" s="56" customFormat="1" x14ac:dyDescent="0.25">
      <c r="A186" s="249"/>
      <c r="B186" s="248"/>
      <c r="C186" s="247"/>
      <c r="D186" s="246"/>
    </row>
    <row r="187" spans="1:4" s="56" customFormat="1" x14ac:dyDescent="0.25">
      <c r="A187" s="249"/>
      <c r="B187" s="248"/>
      <c r="C187" s="247"/>
      <c r="D187" s="246"/>
    </row>
    <row r="188" spans="1:4" s="56" customFormat="1" x14ac:dyDescent="0.25">
      <c r="A188" s="249"/>
      <c r="B188" s="248"/>
      <c r="C188" s="247"/>
      <c r="D188" s="246"/>
    </row>
    <row r="189" spans="1:4" s="56" customFormat="1" x14ac:dyDescent="0.25">
      <c r="A189" s="249"/>
      <c r="B189" s="248"/>
      <c r="C189" s="247"/>
      <c r="D189" s="246"/>
    </row>
    <row r="190" spans="1:4" s="56" customFormat="1" x14ac:dyDescent="0.25">
      <c r="A190" s="249"/>
      <c r="B190" s="248"/>
      <c r="C190" s="247"/>
      <c r="D190" s="246"/>
    </row>
    <row r="191" spans="1:4" s="56" customFormat="1" x14ac:dyDescent="0.25">
      <c r="A191" s="249"/>
      <c r="B191" s="248"/>
      <c r="C191" s="247"/>
      <c r="D191" s="246"/>
    </row>
    <row r="192" spans="1:4" s="56" customFormat="1" x14ac:dyDescent="0.25">
      <c r="A192" s="249"/>
      <c r="B192" s="248"/>
      <c r="C192" s="247"/>
      <c r="D192" s="246"/>
    </row>
    <row r="193" spans="1:4" s="56" customFormat="1" x14ac:dyDescent="0.25">
      <c r="A193" s="249"/>
      <c r="B193" s="248"/>
      <c r="C193" s="247"/>
      <c r="D193" s="246"/>
    </row>
    <row r="194" spans="1:4" s="56" customFormat="1" x14ac:dyDescent="0.25">
      <c r="A194" s="249"/>
      <c r="B194" s="248"/>
      <c r="C194" s="247"/>
      <c r="D194" s="246"/>
    </row>
    <row r="195" spans="1:4" s="56" customFormat="1" x14ac:dyDescent="0.25">
      <c r="A195" s="249"/>
      <c r="B195" s="248"/>
      <c r="C195" s="247"/>
      <c r="D195" s="246"/>
    </row>
    <row r="196" spans="1:4" s="56" customFormat="1" x14ac:dyDescent="0.25">
      <c r="A196" s="249"/>
      <c r="B196" s="248"/>
      <c r="C196" s="247"/>
      <c r="D196" s="246"/>
    </row>
    <row r="197" spans="1:4" s="56" customFormat="1" x14ac:dyDescent="0.25">
      <c r="A197" s="249"/>
      <c r="B197" s="248"/>
      <c r="C197" s="247"/>
      <c r="D197" s="246"/>
    </row>
    <row r="198" spans="1:4" s="56" customFormat="1" x14ac:dyDescent="0.25">
      <c r="A198" s="249"/>
      <c r="B198" s="248"/>
      <c r="C198" s="247"/>
      <c r="D198" s="246"/>
    </row>
    <row r="199" spans="1:4" s="56" customFormat="1" x14ac:dyDescent="0.25">
      <c r="A199" s="249"/>
      <c r="B199" s="248"/>
      <c r="C199" s="247"/>
      <c r="D199" s="246"/>
    </row>
    <row r="200" spans="1:4" s="56" customFormat="1" x14ac:dyDescent="0.25">
      <c r="A200" s="249"/>
      <c r="B200" s="248"/>
      <c r="C200" s="247"/>
      <c r="D200" s="246"/>
    </row>
    <row r="201" spans="1:4" s="56" customFormat="1" x14ac:dyDescent="0.25">
      <c r="A201" s="249"/>
      <c r="B201" s="248"/>
      <c r="C201" s="247"/>
      <c r="D201" s="246"/>
    </row>
    <row r="202" spans="1:4" s="56" customFormat="1" x14ac:dyDescent="0.25">
      <c r="A202" s="249"/>
      <c r="B202" s="248"/>
      <c r="C202" s="247"/>
      <c r="D202" s="246"/>
    </row>
    <row r="203" spans="1:4" s="56" customFormat="1" x14ac:dyDescent="0.25">
      <c r="A203" s="249"/>
      <c r="B203" s="248"/>
      <c r="C203" s="247"/>
      <c r="D203" s="246"/>
    </row>
    <row r="204" spans="1:4" s="56" customFormat="1" x14ac:dyDescent="0.25">
      <c r="A204" s="249"/>
      <c r="B204" s="248"/>
      <c r="C204" s="247"/>
      <c r="D204" s="246"/>
    </row>
    <row r="205" spans="1:4" s="56" customFormat="1" x14ac:dyDescent="0.25">
      <c r="A205" s="249"/>
      <c r="B205" s="248"/>
      <c r="C205" s="247"/>
      <c r="D205" s="246"/>
    </row>
    <row r="206" spans="1:4" s="56" customFormat="1" x14ac:dyDescent="0.25">
      <c r="A206" s="249"/>
      <c r="B206" s="248"/>
      <c r="C206" s="247"/>
      <c r="D206" s="246"/>
    </row>
    <row r="207" spans="1:4" s="56" customFormat="1" x14ac:dyDescent="0.25">
      <c r="A207" s="249"/>
      <c r="B207" s="248"/>
      <c r="C207" s="247"/>
      <c r="D207" s="246"/>
    </row>
    <row r="208" spans="1:4" s="56" customFormat="1" x14ac:dyDescent="0.25">
      <c r="A208" s="249"/>
      <c r="B208" s="248"/>
      <c r="C208" s="247"/>
      <c r="D208" s="246"/>
    </row>
    <row r="209" spans="1:4" s="56" customFormat="1" x14ac:dyDescent="0.25">
      <c r="A209" s="249"/>
      <c r="B209" s="248"/>
      <c r="C209" s="247"/>
      <c r="D209" s="246"/>
    </row>
    <row r="210" spans="1:4" s="56" customFormat="1" x14ac:dyDescent="0.25">
      <c r="A210" s="249"/>
      <c r="B210" s="248"/>
      <c r="C210" s="247"/>
      <c r="D210" s="246"/>
    </row>
    <row r="211" spans="1:4" s="56" customFormat="1" x14ac:dyDescent="0.25">
      <c r="A211" s="249"/>
      <c r="B211" s="248"/>
      <c r="C211" s="247"/>
      <c r="D211" s="246"/>
    </row>
    <row r="212" spans="1:4" s="56" customFormat="1" x14ac:dyDescent="0.25">
      <c r="A212" s="249"/>
      <c r="B212" s="248"/>
      <c r="C212" s="247"/>
      <c r="D212" s="246"/>
    </row>
    <row r="213" spans="1:4" s="56" customFormat="1" x14ac:dyDescent="0.25">
      <c r="A213" s="249"/>
      <c r="B213" s="248"/>
      <c r="C213" s="247"/>
      <c r="D213" s="246"/>
    </row>
    <row r="214" spans="1:4" s="56" customFormat="1" x14ac:dyDescent="0.25">
      <c r="A214" s="249"/>
      <c r="B214" s="248"/>
      <c r="C214" s="247"/>
      <c r="D214" s="246"/>
    </row>
    <row r="215" spans="1:4" s="56" customFormat="1" x14ac:dyDescent="0.25">
      <c r="A215" s="249"/>
      <c r="B215" s="248"/>
      <c r="C215" s="247"/>
      <c r="D215" s="246"/>
    </row>
    <row r="216" spans="1:4" s="56" customFormat="1" x14ac:dyDescent="0.25">
      <c r="A216" s="249"/>
      <c r="B216" s="248"/>
      <c r="C216" s="247"/>
      <c r="D216" s="246"/>
    </row>
    <row r="217" spans="1:4" s="56" customFormat="1" x14ac:dyDescent="0.25">
      <c r="A217" s="249"/>
      <c r="B217" s="248"/>
      <c r="C217" s="247"/>
      <c r="D217" s="246"/>
    </row>
    <row r="218" spans="1:4" s="56" customFormat="1" x14ac:dyDescent="0.25">
      <c r="A218" s="249"/>
      <c r="B218" s="248"/>
      <c r="C218" s="247"/>
      <c r="D218" s="246"/>
    </row>
    <row r="219" spans="1:4" s="56" customFormat="1" x14ac:dyDescent="0.25">
      <c r="A219" s="249"/>
      <c r="B219" s="248"/>
      <c r="C219" s="247"/>
      <c r="D219" s="246"/>
    </row>
    <row r="220" spans="1:4" s="56" customFormat="1" x14ac:dyDescent="0.25">
      <c r="A220" s="249"/>
      <c r="B220" s="248"/>
      <c r="C220" s="247"/>
      <c r="D220" s="246"/>
    </row>
    <row r="221" spans="1:4" s="56" customFormat="1" x14ac:dyDescent="0.25">
      <c r="A221" s="249"/>
      <c r="B221" s="248"/>
      <c r="C221" s="247"/>
      <c r="D221" s="246"/>
    </row>
    <row r="222" spans="1:4" s="56" customFormat="1" x14ac:dyDescent="0.25">
      <c r="A222" s="249"/>
      <c r="B222" s="248"/>
      <c r="C222" s="247"/>
      <c r="D222" s="246"/>
    </row>
    <row r="223" spans="1:4" s="56" customFormat="1" x14ac:dyDescent="0.25">
      <c r="A223" s="249"/>
      <c r="B223" s="248"/>
      <c r="C223" s="247"/>
      <c r="D223" s="246"/>
    </row>
    <row r="224" spans="1:4" s="56" customFormat="1" x14ac:dyDescent="0.25">
      <c r="A224" s="249"/>
      <c r="B224" s="248"/>
      <c r="C224" s="247"/>
      <c r="D224" s="246"/>
    </row>
    <row r="225" spans="1:4" s="56" customFormat="1" x14ac:dyDescent="0.25">
      <c r="A225" s="249"/>
      <c r="B225" s="248"/>
      <c r="C225" s="247"/>
      <c r="D225" s="246"/>
    </row>
    <row r="226" spans="1:4" s="56" customFormat="1" x14ac:dyDescent="0.25">
      <c r="A226" s="249"/>
      <c r="B226" s="248"/>
      <c r="C226" s="247"/>
      <c r="D226" s="246"/>
    </row>
    <row r="227" spans="1:4" s="56" customFormat="1" x14ac:dyDescent="0.25">
      <c r="A227" s="249"/>
      <c r="B227" s="248"/>
      <c r="C227" s="247"/>
      <c r="D227" s="246"/>
    </row>
    <row r="228" spans="1:4" s="56" customFormat="1" x14ac:dyDescent="0.25">
      <c r="A228" s="249"/>
      <c r="B228" s="248"/>
      <c r="C228" s="247"/>
      <c r="D228" s="246"/>
    </row>
    <row r="229" spans="1:4" s="56" customFormat="1" x14ac:dyDescent="0.25">
      <c r="A229" s="249"/>
      <c r="B229" s="248"/>
      <c r="C229" s="247"/>
      <c r="D229" s="246"/>
    </row>
    <row r="230" spans="1:4" s="56" customFormat="1" x14ac:dyDescent="0.25">
      <c r="A230" s="249"/>
      <c r="B230" s="248"/>
      <c r="C230" s="247"/>
      <c r="D230" s="246"/>
    </row>
    <row r="231" spans="1:4" s="56" customFormat="1" x14ac:dyDescent="0.25">
      <c r="A231" s="249"/>
      <c r="B231" s="248"/>
      <c r="C231" s="247"/>
      <c r="D231" s="246"/>
    </row>
    <row r="232" spans="1:4" s="56" customFormat="1" x14ac:dyDescent="0.25">
      <c r="A232" s="249"/>
      <c r="B232" s="248"/>
      <c r="C232" s="247"/>
      <c r="D232" s="246"/>
    </row>
    <row r="233" spans="1:4" s="56" customFormat="1" x14ac:dyDescent="0.25">
      <c r="A233" s="249"/>
      <c r="B233" s="248"/>
      <c r="C233" s="247"/>
      <c r="D233" s="246"/>
    </row>
    <row r="234" spans="1:4" s="56" customFormat="1" x14ac:dyDescent="0.25">
      <c r="A234" s="249"/>
      <c r="B234" s="248"/>
      <c r="C234" s="247"/>
      <c r="D234" s="246"/>
    </row>
    <row r="235" spans="1:4" s="56" customFormat="1" x14ac:dyDescent="0.25">
      <c r="A235" s="249"/>
      <c r="B235" s="248"/>
      <c r="C235" s="247"/>
      <c r="D235" s="246"/>
    </row>
    <row r="236" spans="1:4" s="56" customFormat="1" x14ac:dyDescent="0.25">
      <c r="A236" s="249"/>
      <c r="B236" s="248"/>
      <c r="C236" s="247"/>
      <c r="D236" s="246"/>
    </row>
    <row r="237" spans="1:4" s="56" customFormat="1" x14ac:dyDescent="0.25">
      <c r="A237" s="249"/>
      <c r="B237" s="248"/>
      <c r="C237" s="247"/>
      <c r="D237" s="246"/>
    </row>
    <row r="238" spans="1:4" s="56" customFormat="1" x14ac:dyDescent="0.25">
      <c r="A238" s="249"/>
      <c r="B238" s="248"/>
      <c r="C238" s="247"/>
      <c r="D238" s="246"/>
    </row>
    <row r="239" spans="1:4" s="56" customFormat="1" x14ac:dyDescent="0.25">
      <c r="A239" s="249"/>
      <c r="B239" s="248"/>
      <c r="C239" s="247"/>
      <c r="D239" s="246"/>
    </row>
    <row r="240" spans="1:4" s="56" customFormat="1" x14ac:dyDescent="0.25">
      <c r="A240" s="249"/>
      <c r="B240" s="248"/>
      <c r="C240" s="247"/>
      <c r="D240" s="246"/>
    </row>
    <row r="241" spans="1:4" s="56" customFormat="1" x14ac:dyDescent="0.25">
      <c r="A241" s="249"/>
      <c r="B241" s="248"/>
      <c r="C241" s="247"/>
      <c r="D241" s="246"/>
    </row>
    <row r="242" spans="1:4" s="56" customFormat="1" x14ac:dyDescent="0.25">
      <c r="A242" s="249"/>
      <c r="B242" s="248"/>
      <c r="C242" s="247"/>
      <c r="D242" s="246"/>
    </row>
    <row r="243" spans="1:4" s="56" customFormat="1" x14ac:dyDescent="0.25">
      <c r="A243" s="249"/>
      <c r="B243" s="248"/>
      <c r="C243" s="247"/>
      <c r="D243" s="246"/>
    </row>
    <row r="244" spans="1:4" s="56" customFormat="1" x14ac:dyDescent="0.25">
      <c r="A244" s="249"/>
      <c r="B244" s="248"/>
      <c r="C244" s="247"/>
      <c r="D244" s="246"/>
    </row>
    <row r="245" spans="1:4" s="56" customFormat="1" x14ac:dyDescent="0.25">
      <c r="A245" s="249"/>
      <c r="B245" s="248"/>
      <c r="C245" s="247"/>
      <c r="D245" s="246"/>
    </row>
    <row r="246" spans="1:4" s="56" customFormat="1" x14ac:dyDescent="0.25">
      <c r="A246" s="249"/>
      <c r="B246" s="248"/>
      <c r="C246" s="247"/>
      <c r="D246" s="246"/>
    </row>
    <row r="247" spans="1:4" s="56" customFormat="1" x14ac:dyDescent="0.25">
      <c r="A247" s="249"/>
      <c r="B247" s="248"/>
      <c r="C247" s="247"/>
      <c r="D247" s="246"/>
    </row>
    <row r="248" spans="1:4" s="56" customFormat="1" x14ac:dyDescent="0.25">
      <c r="A248" s="249"/>
      <c r="B248" s="248"/>
      <c r="C248" s="247"/>
      <c r="D248" s="246"/>
    </row>
    <row r="249" spans="1:4" s="56" customFormat="1" x14ac:dyDescent="0.25">
      <c r="A249" s="249"/>
      <c r="B249" s="248"/>
      <c r="C249" s="247"/>
      <c r="D249" s="246"/>
    </row>
    <row r="250" spans="1:4" ht="15" x14ac:dyDescent="0.25">
      <c r="A250" s="244"/>
      <c r="B250" s="243"/>
      <c r="C250" s="242"/>
      <c r="D250" s="245"/>
    </row>
    <row r="251" spans="1:4" ht="15" x14ac:dyDescent="0.25">
      <c r="A251" s="244"/>
      <c r="B251" s="243"/>
      <c r="C251" s="242"/>
      <c r="D251" s="245"/>
    </row>
    <row r="252" spans="1:4" ht="15" x14ac:dyDescent="0.25">
      <c r="A252" s="244"/>
      <c r="B252" s="243"/>
      <c r="C252" s="242"/>
      <c r="D252" s="245"/>
    </row>
    <row r="253" spans="1:4" ht="15" x14ac:dyDescent="0.25">
      <c r="A253" s="244"/>
      <c r="B253" s="243"/>
      <c r="C253" s="242"/>
      <c r="D253" s="245"/>
    </row>
    <row r="254" spans="1:4" ht="15" x14ac:dyDescent="0.25">
      <c r="A254" s="244"/>
      <c r="B254" s="243"/>
      <c r="C254" s="242"/>
      <c r="D254" s="245"/>
    </row>
    <row r="255" spans="1:4" ht="15" x14ac:dyDescent="0.25">
      <c r="A255" s="244"/>
      <c r="B255" s="243"/>
      <c r="C255" s="242"/>
      <c r="D255" s="245"/>
    </row>
    <row r="256" spans="1:4" ht="15" x14ac:dyDescent="0.25">
      <c r="A256" s="244"/>
      <c r="B256" s="243"/>
      <c r="C256" s="242"/>
      <c r="D256" s="245"/>
    </row>
    <row r="257" spans="1:4" ht="15" x14ac:dyDescent="0.25">
      <c r="A257" s="244"/>
      <c r="B257" s="243"/>
      <c r="C257" s="242"/>
      <c r="D257" s="245"/>
    </row>
    <row r="258" spans="1:4" ht="15" x14ac:dyDescent="0.25">
      <c r="A258" s="244"/>
      <c r="B258" s="243"/>
      <c r="C258" s="242"/>
      <c r="D258" s="245"/>
    </row>
    <row r="259" spans="1:4" ht="15" x14ac:dyDescent="0.25">
      <c r="A259" s="244"/>
      <c r="B259" s="243"/>
      <c r="C259" s="242"/>
      <c r="D259" s="245"/>
    </row>
    <row r="260" spans="1:4" ht="15" x14ac:dyDescent="0.25">
      <c r="A260" s="244"/>
      <c r="B260" s="243"/>
      <c r="C260" s="242"/>
      <c r="D260" s="245"/>
    </row>
    <row r="261" spans="1:4" ht="15" x14ac:dyDescent="0.25">
      <c r="A261" s="244"/>
      <c r="B261" s="243"/>
      <c r="C261" s="242"/>
      <c r="D261" s="245"/>
    </row>
    <row r="262" spans="1:4" ht="15" x14ac:dyDescent="0.25">
      <c r="A262" s="244"/>
      <c r="B262" s="243"/>
      <c r="C262" s="242"/>
      <c r="D262" s="245"/>
    </row>
    <row r="263" spans="1:4" ht="15" x14ac:dyDescent="0.25">
      <c r="A263" s="244"/>
      <c r="B263" s="243"/>
      <c r="C263" s="242"/>
      <c r="D263" s="245"/>
    </row>
    <row r="264" spans="1:4" ht="15" x14ac:dyDescent="0.25">
      <c r="A264" s="244"/>
      <c r="B264" s="243"/>
      <c r="C264" s="242"/>
      <c r="D264" s="241"/>
    </row>
    <row r="265" spans="1:4" ht="15" x14ac:dyDescent="0.25">
      <c r="A265" s="244"/>
      <c r="B265" s="243"/>
      <c r="C265" s="242"/>
      <c r="D265" s="241"/>
    </row>
    <row r="266" spans="1:4" ht="15" x14ac:dyDescent="0.25">
      <c r="A266" s="244"/>
      <c r="B266" s="243"/>
      <c r="C266" s="242"/>
      <c r="D266" s="241"/>
    </row>
    <row r="267" spans="1:4" ht="15" x14ac:dyDescent="0.25">
      <c r="A267" s="244"/>
      <c r="B267" s="243"/>
      <c r="C267" s="242"/>
      <c r="D267" s="241"/>
    </row>
    <row r="268" spans="1:4" ht="15" x14ac:dyDescent="0.25">
      <c r="A268" s="244"/>
      <c r="B268" s="243"/>
      <c r="C268" s="242"/>
      <c r="D268" s="241"/>
    </row>
    <row r="269" spans="1:4" ht="15" x14ac:dyDescent="0.25">
      <c r="A269" s="244"/>
      <c r="B269" s="243"/>
      <c r="C269" s="242"/>
      <c r="D269" s="241"/>
    </row>
    <row r="270" spans="1:4" ht="15" x14ac:dyDescent="0.25">
      <c r="A270" s="244"/>
      <c r="B270" s="243"/>
      <c r="C270" s="242"/>
      <c r="D270" s="241"/>
    </row>
    <row r="271" spans="1:4" ht="15" x14ac:dyDescent="0.25">
      <c r="A271" s="244"/>
      <c r="B271" s="243"/>
      <c r="C271" s="242"/>
      <c r="D271" s="241"/>
    </row>
    <row r="272" spans="1:4" ht="15" x14ac:dyDescent="0.25">
      <c r="A272" s="244"/>
      <c r="B272" s="243"/>
      <c r="C272" s="242"/>
      <c r="D272" s="241"/>
    </row>
    <row r="273" spans="1:4" ht="15" x14ac:dyDescent="0.25">
      <c r="A273" s="244"/>
      <c r="B273" s="243"/>
      <c r="C273" s="242"/>
      <c r="D273" s="241"/>
    </row>
    <row r="274" spans="1:4" ht="15" x14ac:dyDescent="0.25">
      <c r="A274" s="244"/>
      <c r="B274" s="243"/>
      <c r="C274" s="242"/>
      <c r="D274" s="241"/>
    </row>
    <row r="275" spans="1:4" ht="15" x14ac:dyDescent="0.25">
      <c r="A275" s="244"/>
      <c r="B275" s="243"/>
      <c r="C275" s="242"/>
      <c r="D275" s="241"/>
    </row>
    <row r="276" spans="1:4" ht="15" x14ac:dyDescent="0.25">
      <c r="A276" s="244"/>
      <c r="B276" s="243"/>
      <c r="C276" s="242"/>
      <c r="D276" s="241"/>
    </row>
    <row r="277" spans="1:4" ht="15" x14ac:dyDescent="0.25">
      <c r="A277" s="244"/>
      <c r="B277" s="243"/>
      <c r="C277" s="242"/>
      <c r="D277" s="241"/>
    </row>
    <row r="278" spans="1:4" ht="15" x14ac:dyDescent="0.25">
      <c r="A278" s="244"/>
      <c r="B278" s="243"/>
      <c r="C278" s="242"/>
      <c r="D278" s="241"/>
    </row>
    <row r="279" spans="1:4" ht="15" x14ac:dyDescent="0.25">
      <c r="A279" s="244"/>
      <c r="B279" s="243"/>
      <c r="C279" s="242"/>
      <c r="D279" s="241"/>
    </row>
    <row r="280" spans="1:4" ht="15" x14ac:dyDescent="0.25">
      <c r="A280" s="244"/>
      <c r="B280" s="243"/>
      <c r="C280" s="242"/>
      <c r="D280" s="241"/>
    </row>
    <row r="281" spans="1:4" ht="15" x14ac:dyDescent="0.25">
      <c r="A281" s="244"/>
      <c r="B281" s="243"/>
      <c r="C281" s="242"/>
      <c r="D281" s="241"/>
    </row>
    <row r="282" spans="1:4" ht="15" x14ac:dyDescent="0.25">
      <c r="A282" s="244"/>
      <c r="B282" s="243"/>
      <c r="C282" s="242"/>
      <c r="D282" s="241"/>
    </row>
    <row r="283" spans="1:4" ht="15" x14ac:dyDescent="0.25">
      <c r="A283" s="244"/>
      <c r="B283" s="243"/>
      <c r="C283" s="242"/>
      <c r="D283" s="241"/>
    </row>
    <row r="284" spans="1:4" ht="15" x14ac:dyDescent="0.25">
      <c r="A284" s="244"/>
      <c r="B284" s="243"/>
      <c r="C284" s="242"/>
      <c r="D284" s="241"/>
    </row>
    <row r="285" spans="1:4" ht="15" x14ac:dyDescent="0.25">
      <c r="A285" s="244"/>
      <c r="B285" s="243"/>
      <c r="C285" s="242"/>
      <c r="D285" s="241"/>
    </row>
    <row r="286" spans="1:4" ht="15" x14ac:dyDescent="0.25">
      <c r="A286" s="244"/>
      <c r="B286" s="243"/>
      <c r="C286" s="242"/>
      <c r="D286" s="241"/>
    </row>
    <row r="287" spans="1:4" ht="15" x14ac:dyDescent="0.25">
      <c r="A287" s="244"/>
      <c r="B287" s="243"/>
      <c r="C287" s="242"/>
      <c r="D287" s="241"/>
    </row>
    <row r="288" spans="1:4" ht="15" x14ac:dyDescent="0.25">
      <c r="A288" s="244"/>
      <c r="B288" s="243"/>
      <c r="C288" s="242"/>
      <c r="D288" s="241"/>
    </row>
    <row r="289" spans="1:4" ht="15" x14ac:dyDescent="0.25">
      <c r="A289" s="244"/>
      <c r="B289" s="243"/>
      <c r="C289" s="242"/>
      <c r="D289" s="241"/>
    </row>
    <row r="290" spans="1:4" ht="15" x14ac:dyDescent="0.25">
      <c r="A290" s="244"/>
      <c r="B290" s="243"/>
      <c r="C290" s="242"/>
      <c r="D290" s="241"/>
    </row>
    <row r="291" spans="1:4" ht="15" x14ac:dyDescent="0.25">
      <c r="A291" s="244"/>
      <c r="B291" s="243"/>
      <c r="C291" s="242"/>
      <c r="D291" s="241"/>
    </row>
    <row r="292" spans="1:4" ht="15" x14ac:dyDescent="0.25">
      <c r="A292" s="244"/>
      <c r="B292" s="243"/>
      <c r="C292" s="242"/>
      <c r="D292" s="241"/>
    </row>
    <row r="293" spans="1:4" ht="15" x14ac:dyDescent="0.25">
      <c r="A293" s="244"/>
      <c r="B293" s="243"/>
      <c r="C293" s="242"/>
      <c r="D293" s="241"/>
    </row>
    <row r="294" spans="1:4" ht="15" x14ac:dyDescent="0.25">
      <c r="A294" s="244"/>
      <c r="B294" s="243"/>
      <c r="C294" s="242"/>
      <c r="D294" s="241"/>
    </row>
    <row r="295" spans="1:4" ht="15" x14ac:dyDescent="0.25">
      <c r="A295" s="244"/>
      <c r="B295" s="243"/>
      <c r="C295" s="242"/>
      <c r="D295" s="241"/>
    </row>
    <row r="296" spans="1:4" ht="15" x14ac:dyDescent="0.25">
      <c r="A296" s="244"/>
      <c r="B296" s="243"/>
      <c r="C296" s="242"/>
      <c r="D296" s="241"/>
    </row>
    <row r="297" spans="1:4" ht="15" x14ac:dyDescent="0.25">
      <c r="A297" s="244"/>
      <c r="B297" s="243"/>
      <c r="C297" s="242"/>
      <c r="D297" s="241"/>
    </row>
    <row r="298" spans="1:4" ht="15" x14ac:dyDescent="0.25">
      <c r="A298" s="244"/>
      <c r="B298" s="243"/>
      <c r="C298" s="242"/>
      <c r="D298" s="241"/>
    </row>
    <row r="299" spans="1:4" ht="15" x14ac:dyDescent="0.25">
      <c r="A299" s="244"/>
      <c r="B299" s="243"/>
      <c r="C299" s="242"/>
      <c r="D299" s="241"/>
    </row>
    <row r="300" spans="1:4" ht="15" x14ac:dyDescent="0.25">
      <c r="A300" s="244"/>
      <c r="B300" s="243"/>
      <c r="C300" s="242"/>
      <c r="D300" s="241"/>
    </row>
    <row r="301" spans="1:4" ht="15" x14ac:dyDescent="0.25">
      <c r="A301" s="244"/>
      <c r="B301" s="243"/>
      <c r="C301" s="242"/>
      <c r="D301" s="241"/>
    </row>
    <row r="302" spans="1:4" ht="15" x14ac:dyDescent="0.25">
      <c r="A302" s="244"/>
      <c r="B302" s="243"/>
      <c r="C302" s="242"/>
      <c r="D302" s="241"/>
    </row>
    <row r="303" spans="1:4" ht="15" x14ac:dyDescent="0.25">
      <c r="A303" s="244"/>
      <c r="B303" s="243"/>
      <c r="C303" s="242"/>
      <c r="D303" s="241"/>
    </row>
    <row r="304" spans="1:4" ht="15" x14ac:dyDescent="0.25">
      <c r="A304" s="244"/>
      <c r="B304" s="243"/>
      <c r="C304" s="242"/>
      <c r="D304" s="241"/>
    </row>
    <row r="305" spans="1:4" ht="15" x14ac:dyDescent="0.25">
      <c r="A305" s="244"/>
      <c r="B305" s="243"/>
      <c r="C305" s="242"/>
      <c r="D305" s="241"/>
    </row>
    <row r="306" spans="1:4" ht="15" x14ac:dyDescent="0.25">
      <c r="A306" s="244"/>
      <c r="B306" s="243"/>
      <c r="C306" s="242"/>
      <c r="D306" s="241"/>
    </row>
    <row r="307" spans="1:4" ht="15" x14ac:dyDescent="0.25">
      <c r="A307" s="244"/>
      <c r="B307" s="243"/>
      <c r="C307" s="242"/>
      <c r="D307" s="241"/>
    </row>
    <row r="308" spans="1:4" ht="15" x14ac:dyDescent="0.25">
      <c r="A308" s="183"/>
      <c r="B308" s="183"/>
      <c r="C308" s="185"/>
      <c r="D308" s="186"/>
    </row>
    <row r="309" spans="1:4" ht="15" x14ac:dyDescent="0.25">
      <c r="A309" s="183"/>
      <c r="B309" s="183"/>
      <c r="C309" s="185"/>
      <c r="D309" s="186"/>
    </row>
    <row r="310" spans="1:4" ht="15" x14ac:dyDescent="0.25">
      <c r="A310" s="183"/>
      <c r="B310" s="183"/>
      <c r="C310" s="185"/>
      <c r="D310" s="186"/>
    </row>
    <row r="311" spans="1:4" ht="15" x14ac:dyDescent="0.25">
      <c r="A311" s="183"/>
      <c r="B311" s="183"/>
      <c r="C311" s="185"/>
      <c r="D311" s="186"/>
    </row>
    <row r="312" spans="1:4" ht="15" x14ac:dyDescent="0.25">
      <c r="A312" s="183"/>
      <c r="B312" s="183"/>
      <c r="C312" s="185"/>
      <c r="D312" s="186"/>
    </row>
    <row r="313" spans="1:4" ht="15" x14ac:dyDescent="0.25">
      <c r="A313" s="183"/>
      <c r="B313" s="183"/>
      <c r="C313" s="185"/>
      <c r="D313" s="186"/>
    </row>
    <row r="314" spans="1:4" ht="15" x14ac:dyDescent="0.25">
      <c r="A314" s="183"/>
      <c r="B314" s="183"/>
      <c r="C314" s="185"/>
      <c r="D314" s="186"/>
    </row>
    <row r="315" spans="1:4" ht="15" x14ac:dyDescent="0.25">
      <c r="A315" s="183"/>
      <c r="B315" s="183"/>
      <c r="C315" s="185"/>
      <c r="D315" s="186"/>
    </row>
    <row r="316" spans="1:4" ht="15" x14ac:dyDescent="0.25">
      <c r="A316" s="183"/>
      <c r="B316" s="183"/>
      <c r="C316" s="185"/>
      <c r="D316" s="186"/>
    </row>
    <row r="317" spans="1:4" ht="15" x14ac:dyDescent="0.25">
      <c r="A317" s="183"/>
      <c r="B317" s="183"/>
      <c r="C317" s="185"/>
      <c r="D317" s="186"/>
    </row>
    <row r="318" spans="1:4" ht="15" x14ac:dyDescent="0.25">
      <c r="A318" s="183"/>
      <c r="B318" s="183"/>
      <c r="C318" s="185"/>
      <c r="D318" s="186"/>
    </row>
    <row r="319" spans="1:4" ht="15" x14ac:dyDescent="0.25">
      <c r="A319" s="183"/>
      <c r="B319" s="183"/>
      <c r="C319" s="185"/>
      <c r="D319" s="186"/>
    </row>
    <row r="320" spans="1:4" ht="15" x14ac:dyDescent="0.25">
      <c r="A320" s="183"/>
      <c r="B320" s="183"/>
      <c r="C320" s="185"/>
      <c r="D320" s="186"/>
    </row>
    <row r="321" spans="1:4" ht="15" x14ac:dyDescent="0.25">
      <c r="A321" s="183"/>
      <c r="B321" s="183"/>
      <c r="C321" s="185"/>
      <c r="D321" s="186"/>
    </row>
    <row r="322" spans="1:4" ht="15" x14ac:dyDescent="0.25">
      <c r="A322" s="183"/>
      <c r="B322" s="183"/>
      <c r="C322" s="185"/>
      <c r="D322" s="186"/>
    </row>
    <row r="323" spans="1:4" ht="15" x14ac:dyDescent="0.25">
      <c r="A323" s="183"/>
      <c r="B323" s="183"/>
      <c r="C323" s="185"/>
      <c r="D323" s="186"/>
    </row>
    <row r="324" spans="1:4" ht="15" x14ac:dyDescent="0.25">
      <c r="A324" s="183"/>
      <c r="B324" s="183"/>
      <c r="C324" s="185"/>
      <c r="D324" s="186"/>
    </row>
    <row r="325" spans="1:4" ht="15" x14ac:dyDescent="0.25">
      <c r="A325" s="183"/>
      <c r="B325" s="183"/>
      <c r="C325" s="185"/>
      <c r="D325" s="186"/>
    </row>
    <row r="326" spans="1:4" ht="15" x14ac:dyDescent="0.25">
      <c r="A326" s="183"/>
      <c r="B326" s="183"/>
      <c r="C326" s="185"/>
      <c r="D326" s="186"/>
    </row>
    <row r="327" spans="1:4" ht="15" x14ac:dyDescent="0.25">
      <c r="A327" s="183"/>
      <c r="B327" s="183"/>
      <c r="C327" s="185"/>
      <c r="D327" s="186"/>
    </row>
    <row r="328" spans="1:4" ht="15" x14ac:dyDescent="0.25">
      <c r="A328" s="183"/>
      <c r="B328" s="183"/>
      <c r="C328" s="185"/>
      <c r="D328" s="186"/>
    </row>
    <row r="329" spans="1:4" ht="15" x14ac:dyDescent="0.25">
      <c r="A329" s="183"/>
      <c r="B329" s="183"/>
      <c r="C329" s="185"/>
      <c r="D329" s="186"/>
    </row>
    <row r="330" spans="1:4" ht="15" x14ac:dyDescent="0.25">
      <c r="A330" s="183"/>
      <c r="B330" s="183"/>
      <c r="C330" s="185"/>
      <c r="D330" s="186"/>
    </row>
    <row r="331" spans="1:4" ht="15" x14ac:dyDescent="0.25">
      <c r="A331" s="183"/>
      <c r="B331" s="183"/>
      <c r="C331" s="185"/>
      <c r="D331" s="186"/>
    </row>
    <row r="332" spans="1:4" ht="15" x14ac:dyDescent="0.25">
      <c r="A332" s="183"/>
      <c r="B332" s="183"/>
      <c r="C332" s="185"/>
      <c r="D332" s="186"/>
    </row>
    <row r="333" spans="1:4" ht="15" x14ac:dyDescent="0.25">
      <c r="A333" s="183"/>
      <c r="B333" s="183"/>
      <c r="C333" s="185"/>
      <c r="D333" s="186"/>
    </row>
    <row r="334" spans="1:4" ht="15" x14ac:dyDescent="0.25">
      <c r="A334" s="183"/>
      <c r="B334" s="183"/>
      <c r="C334" s="185"/>
      <c r="D334" s="186"/>
    </row>
    <row r="335" spans="1:4" ht="15" x14ac:dyDescent="0.25">
      <c r="A335" s="183"/>
      <c r="B335" s="183"/>
      <c r="C335" s="185"/>
      <c r="D335" s="186"/>
    </row>
    <row r="336" spans="1:4" ht="15" x14ac:dyDescent="0.25">
      <c r="A336" s="183"/>
      <c r="B336" s="183"/>
      <c r="C336" s="185"/>
      <c r="D336" s="186"/>
    </row>
    <row r="337" spans="1:4" ht="15" x14ac:dyDescent="0.25">
      <c r="A337" s="183"/>
      <c r="B337" s="183"/>
      <c r="C337" s="185"/>
      <c r="D337" s="186"/>
    </row>
    <row r="338" spans="1:4" ht="15" x14ac:dyDescent="0.25">
      <c r="A338" s="183"/>
      <c r="B338" s="183"/>
      <c r="C338" s="185"/>
      <c r="D338" s="186"/>
    </row>
    <row r="339" spans="1:4" ht="15" x14ac:dyDescent="0.25">
      <c r="A339" s="183"/>
      <c r="B339" s="183"/>
      <c r="C339" s="185"/>
      <c r="D339" s="186"/>
    </row>
    <row r="340" spans="1:4" ht="15" x14ac:dyDescent="0.25">
      <c r="A340" s="183"/>
      <c r="B340" s="183"/>
      <c r="C340" s="185"/>
      <c r="D340" s="186"/>
    </row>
    <row r="341" spans="1:4" ht="15" x14ac:dyDescent="0.25">
      <c r="A341" s="183"/>
      <c r="B341" s="183"/>
      <c r="C341" s="185"/>
      <c r="D341" s="186"/>
    </row>
    <row r="342" spans="1:4" ht="15" x14ac:dyDescent="0.25">
      <c r="A342" s="183"/>
      <c r="B342" s="183"/>
      <c r="C342" s="185"/>
      <c r="D342" s="186"/>
    </row>
    <row r="343" spans="1:4" ht="15" x14ac:dyDescent="0.25">
      <c r="A343" s="183"/>
      <c r="B343" s="183"/>
      <c r="C343" s="185"/>
      <c r="D343" s="186"/>
    </row>
    <row r="344" spans="1:4" ht="15" x14ac:dyDescent="0.25">
      <c r="A344" s="183"/>
      <c r="B344" s="183"/>
      <c r="C344" s="185"/>
      <c r="D344" s="186"/>
    </row>
    <row r="345" spans="1:4" ht="15" x14ac:dyDescent="0.25">
      <c r="A345" s="183"/>
      <c r="B345" s="183"/>
      <c r="C345" s="185"/>
      <c r="D345" s="186"/>
    </row>
    <row r="346" spans="1:4" ht="15" x14ac:dyDescent="0.25">
      <c r="A346" s="183"/>
      <c r="B346" s="183"/>
      <c r="C346" s="185"/>
      <c r="D346" s="186"/>
    </row>
    <row r="347" spans="1:4" ht="15" x14ac:dyDescent="0.25">
      <c r="A347" s="183"/>
      <c r="B347" s="183"/>
      <c r="C347" s="185"/>
      <c r="D347" s="186"/>
    </row>
    <row r="348" spans="1:4" ht="15" x14ac:dyDescent="0.25">
      <c r="A348" s="183"/>
      <c r="B348" s="183"/>
      <c r="C348" s="185"/>
      <c r="D348" s="186"/>
    </row>
    <row r="349" spans="1:4" ht="15" x14ac:dyDescent="0.25">
      <c r="A349" s="183"/>
      <c r="B349" s="183"/>
      <c r="C349" s="185"/>
      <c r="D349" s="186"/>
    </row>
    <row r="350" spans="1:4" ht="15" x14ac:dyDescent="0.25">
      <c r="A350" s="183"/>
      <c r="B350" s="183"/>
      <c r="C350" s="185"/>
      <c r="D350" s="186"/>
    </row>
    <row r="351" spans="1:4" ht="15" x14ac:dyDescent="0.25">
      <c r="A351" s="183"/>
      <c r="B351" s="183"/>
      <c r="C351" s="185"/>
      <c r="D351" s="186"/>
    </row>
    <row r="352" spans="1:4" ht="15" x14ac:dyDescent="0.25">
      <c r="A352" s="183"/>
      <c r="B352" s="183"/>
      <c r="C352" s="185"/>
      <c r="D352" s="186"/>
    </row>
    <row r="353" spans="1:4" ht="15" x14ac:dyDescent="0.25">
      <c r="A353" s="183"/>
      <c r="B353" s="183"/>
      <c r="C353" s="185"/>
      <c r="D353" s="186"/>
    </row>
    <row r="354" spans="1:4" ht="15" x14ac:dyDescent="0.25">
      <c r="A354" s="183"/>
      <c r="B354" s="183"/>
      <c r="C354" s="185"/>
      <c r="D354" s="186"/>
    </row>
    <row r="355" spans="1:4" ht="15" x14ac:dyDescent="0.25">
      <c r="A355" s="183"/>
      <c r="B355" s="183"/>
      <c r="C355" s="185"/>
      <c r="D355" s="186"/>
    </row>
    <row r="356" spans="1:4" ht="15" x14ac:dyDescent="0.25">
      <c r="A356" s="183"/>
      <c r="B356" s="183"/>
      <c r="C356" s="185"/>
      <c r="D356" s="186"/>
    </row>
    <row r="357" spans="1:4" ht="15" x14ac:dyDescent="0.25">
      <c r="A357" s="183"/>
      <c r="B357" s="183"/>
      <c r="C357" s="185"/>
      <c r="D357" s="186"/>
    </row>
    <row r="358" spans="1:4" ht="15" x14ac:dyDescent="0.25">
      <c r="A358" s="183"/>
      <c r="B358" s="183"/>
      <c r="C358" s="185"/>
      <c r="D358" s="186"/>
    </row>
    <row r="359" spans="1:4" ht="15" x14ac:dyDescent="0.25">
      <c r="A359" s="183"/>
      <c r="B359" s="183"/>
      <c r="C359" s="185"/>
      <c r="D359" s="186"/>
    </row>
    <row r="360" spans="1:4" ht="15" x14ac:dyDescent="0.25">
      <c r="A360" s="183"/>
      <c r="B360" s="183"/>
      <c r="C360" s="185"/>
      <c r="D360" s="186"/>
    </row>
    <row r="361" spans="1:4" ht="15" x14ac:dyDescent="0.25">
      <c r="A361" s="183"/>
      <c r="B361" s="183"/>
      <c r="C361" s="185"/>
      <c r="D361" s="186"/>
    </row>
    <row r="362" spans="1:4" ht="15" x14ac:dyDescent="0.25">
      <c r="A362" s="183"/>
      <c r="B362" s="183"/>
      <c r="C362" s="185"/>
      <c r="D362" s="186"/>
    </row>
    <row r="363" spans="1:4" ht="15" x14ac:dyDescent="0.25">
      <c r="A363" s="183"/>
      <c r="B363" s="183"/>
      <c r="C363" s="185"/>
      <c r="D363" s="186"/>
    </row>
    <row r="364" spans="1:4" ht="15" x14ac:dyDescent="0.25">
      <c r="A364" s="183"/>
      <c r="B364" s="183"/>
      <c r="C364" s="185"/>
      <c r="D364" s="186"/>
    </row>
    <row r="365" spans="1:4" ht="15" x14ac:dyDescent="0.25">
      <c r="A365" s="183"/>
      <c r="B365" s="183"/>
      <c r="C365" s="185"/>
      <c r="D365" s="186"/>
    </row>
    <row r="366" spans="1:4" ht="15" x14ac:dyDescent="0.25">
      <c r="A366" s="183"/>
      <c r="B366" s="183"/>
      <c r="C366" s="185"/>
      <c r="D366" s="186"/>
    </row>
    <row r="367" spans="1:4" ht="15" x14ac:dyDescent="0.25">
      <c r="A367" s="183"/>
      <c r="B367" s="183"/>
      <c r="C367" s="185"/>
      <c r="D367" s="186"/>
    </row>
    <row r="368" spans="1:4" ht="15" x14ac:dyDescent="0.25">
      <c r="A368" s="183"/>
      <c r="B368" s="183"/>
      <c r="C368" s="185"/>
      <c r="D368" s="186"/>
    </row>
    <row r="369" spans="1:4" ht="15" x14ac:dyDescent="0.25">
      <c r="A369" s="183"/>
      <c r="B369" s="183"/>
      <c r="C369" s="185"/>
      <c r="D369" s="186"/>
    </row>
    <row r="370" spans="1:4" ht="15" x14ac:dyDescent="0.25">
      <c r="A370" s="183"/>
      <c r="B370" s="183"/>
      <c r="C370" s="185"/>
      <c r="D370" s="186"/>
    </row>
    <row r="371" spans="1:4" ht="15" x14ac:dyDescent="0.25">
      <c r="A371" s="183"/>
      <c r="B371" s="183"/>
      <c r="C371" s="185"/>
      <c r="D371" s="186"/>
    </row>
    <row r="372" spans="1:4" ht="15" x14ac:dyDescent="0.25">
      <c r="A372" s="183"/>
      <c r="B372" s="183"/>
      <c r="C372" s="185"/>
      <c r="D372" s="186"/>
    </row>
    <row r="373" spans="1:4" ht="15" x14ac:dyDescent="0.25">
      <c r="A373" s="183"/>
      <c r="B373" s="183"/>
      <c r="C373" s="185"/>
      <c r="D373" s="186"/>
    </row>
    <row r="374" spans="1:4" ht="15" x14ac:dyDescent="0.25">
      <c r="A374" s="183"/>
      <c r="B374" s="183"/>
      <c r="C374" s="185"/>
      <c r="D374" s="186"/>
    </row>
    <row r="375" spans="1:4" ht="15" x14ac:dyDescent="0.25">
      <c r="A375" s="183"/>
      <c r="B375" s="183"/>
      <c r="C375" s="185"/>
      <c r="D375" s="186"/>
    </row>
    <row r="376" spans="1:4" ht="15" x14ac:dyDescent="0.25">
      <c r="A376" s="183"/>
      <c r="B376" s="183"/>
      <c r="C376" s="185"/>
      <c r="D376" s="186"/>
    </row>
    <row r="377" spans="1:4" ht="15" x14ac:dyDescent="0.25">
      <c r="A377" s="183"/>
      <c r="B377" s="183"/>
      <c r="C377" s="185"/>
      <c r="D377" s="186"/>
    </row>
    <row r="378" spans="1:4" ht="15" x14ac:dyDescent="0.25">
      <c r="A378" s="183"/>
      <c r="B378" s="183"/>
      <c r="C378" s="185"/>
      <c r="D378" s="186"/>
    </row>
    <row r="379" spans="1:4" ht="15" x14ac:dyDescent="0.25">
      <c r="A379" s="183"/>
      <c r="B379" s="183"/>
      <c r="C379" s="185"/>
      <c r="D379" s="186"/>
    </row>
    <row r="380" spans="1:4" ht="15" x14ac:dyDescent="0.25">
      <c r="A380" s="183"/>
      <c r="B380" s="183"/>
      <c r="C380" s="185"/>
      <c r="D380" s="186"/>
    </row>
    <row r="381" spans="1:4" ht="15" x14ac:dyDescent="0.25">
      <c r="A381" s="183"/>
      <c r="B381" s="183"/>
      <c r="C381" s="185"/>
      <c r="D381" s="186"/>
    </row>
    <row r="382" spans="1:4" ht="15" x14ac:dyDescent="0.25">
      <c r="A382" s="183"/>
      <c r="B382" s="183"/>
      <c r="C382" s="185"/>
      <c r="D382" s="186"/>
    </row>
    <row r="383" spans="1:4" ht="15" x14ac:dyDescent="0.25">
      <c r="A383" s="183"/>
      <c r="B383" s="183"/>
      <c r="C383" s="185"/>
      <c r="D383" s="186"/>
    </row>
    <row r="384" spans="1:4" ht="15" x14ac:dyDescent="0.25">
      <c r="A384" s="183"/>
      <c r="B384" s="183"/>
      <c r="C384" s="185"/>
      <c r="D384" s="186"/>
    </row>
    <row r="385" spans="1:4" ht="15" x14ac:dyDescent="0.25">
      <c r="A385" s="183"/>
      <c r="B385" s="183"/>
      <c r="C385" s="185"/>
      <c r="D385" s="186"/>
    </row>
    <row r="386" spans="1:4" ht="15" x14ac:dyDescent="0.25">
      <c r="A386" s="183"/>
      <c r="B386" s="183"/>
      <c r="C386" s="185"/>
      <c r="D386" s="186"/>
    </row>
    <row r="387" spans="1:4" ht="15" x14ac:dyDescent="0.25">
      <c r="A387" s="183"/>
      <c r="B387" s="183"/>
      <c r="C387" s="185"/>
      <c r="D387" s="186"/>
    </row>
    <row r="388" spans="1:4" ht="15" x14ac:dyDescent="0.25">
      <c r="A388" s="183"/>
      <c r="B388" s="183"/>
      <c r="C388" s="185"/>
      <c r="D388" s="186"/>
    </row>
    <row r="389" spans="1:4" ht="15" x14ac:dyDescent="0.25">
      <c r="A389" s="183"/>
      <c r="B389" s="183"/>
      <c r="C389" s="185"/>
      <c r="D389" s="186"/>
    </row>
    <row r="390" spans="1:4" ht="15" x14ac:dyDescent="0.25">
      <c r="A390" s="183"/>
      <c r="B390" s="183"/>
      <c r="C390" s="185"/>
      <c r="D390" s="186"/>
    </row>
    <row r="391" spans="1:4" ht="15" x14ac:dyDescent="0.25">
      <c r="A391" s="183"/>
      <c r="B391" s="183"/>
      <c r="C391" s="185"/>
      <c r="D391" s="186"/>
    </row>
    <row r="392" spans="1:4" ht="15" x14ac:dyDescent="0.25">
      <c r="A392" s="183"/>
      <c r="B392" s="183"/>
      <c r="C392" s="185"/>
      <c r="D392" s="186"/>
    </row>
    <row r="393" spans="1:4" ht="15" x14ac:dyDescent="0.25">
      <c r="A393" s="183"/>
      <c r="B393" s="183"/>
      <c r="C393" s="185"/>
      <c r="D393" s="186"/>
    </row>
    <row r="394" spans="1:4" ht="15" x14ac:dyDescent="0.25">
      <c r="A394" s="183"/>
      <c r="B394" s="183"/>
      <c r="C394" s="185"/>
      <c r="D394" s="186"/>
    </row>
    <row r="395" spans="1:4" ht="15" x14ac:dyDescent="0.25">
      <c r="A395" s="183"/>
      <c r="B395" s="183"/>
      <c r="C395" s="185"/>
      <c r="D395" s="186"/>
    </row>
    <row r="396" spans="1:4" ht="15" x14ac:dyDescent="0.25">
      <c r="A396" s="183"/>
      <c r="B396" s="183"/>
      <c r="C396" s="185"/>
      <c r="D396" s="186"/>
    </row>
    <row r="397" spans="1:4" ht="15" x14ac:dyDescent="0.25">
      <c r="A397" s="183"/>
      <c r="B397" s="183"/>
      <c r="C397" s="185"/>
      <c r="D397" s="186"/>
    </row>
    <row r="398" spans="1:4" ht="15" x14ac:dyDescent="0.25">
      <c r="A398" s="183"/>
      <c r="B398" s="183"/>
      <c r="C398" s="185"/>
      <c r="D398" s="186"/>
    </row>
    <row r="399" spans="1:4" ht="15" x14ac:dyDescent="0.25">
      <c r="A399" s="183"/>
      <c r="B399" s="183"/>
      <c r="C399" s="185"/>
      <c r="D399" s="186"/>
    </row>
    <row r="400" spans="1:4" ht="15" x14ac:dyDescent="0.25">
      <c r="A400" s="183"/>
      <c r="B400" s="183"/>
      <c r="C400" s="185"/>
      <c r="D400" s="186"/>
    </row>
    <row r="401" spans="1:4" ht="15" x14ac:dyDescent="0.25">
      <c r="A401" s="183"/>
      <c r="B401" s="183"/>
      <c r="C401" s="185"/>
      <c r="D401" s="186"/>
    </row>
    <row r="402" spans="1:4" ht="15" x14ac:dyDescent="0.25">
      <c r="A402" s="183"/>
      <c r="B402" s="183"/>
      <c r="C402" s="185"/>
      <c r="D402" s="186"/>
    </row>
    <row r="403" spans="1:4" ht="15" x14ac:dyDescent="0.25">
      <c r="A403" s="183"/>
      <c r="B403" s="183"/>
      <c r="C403" s="185"/>
      <c r="D403" s="186"/>
    </row>
    <row r="404" spans="1:4" ht="15" x14ac:dyDescent="0.25">
      <c r="A404" s="183"/>
      <c r="B404" s="183"/>
      <c r="C404" s="185"/>
      <c r="D404" s="186"/>
    </row>
    <row r="405" spans="1:4" ht="15" x14ac:dyDescent="0.25">
      <c r="A405" s="183"/>
      <c r="B405" s="183"/>
      <c r="C405" s="185"/>
      <c r="D405" s="186"/>
    </row>
    <row r="406" spans="1:4" ht="15" x14ac:dyDescent="0.25">
      <c r="A406" s="183"/>
      <c r="B406" s="183"/>
      <c r="C406" s="185"/>
      <c r="D406" s="186"/>
    </row>
    <row r="407" spans="1:4" ht="15" x14ac:dyDescent="0.25">
      <c r="A407" s="183"/>
      <c r="B407" s="183"/>
      <c r="C407" s="185"/>
      <c r="D407" s="186"/>
    </row>
    <row r="408" spans="1:4" ht="15" x14ac:dyDescent="0.25">
      <c r="A408" s="183"/>
      <c r="B408" s="183"/>
      <c r="C408" s="185"/>
      <c r="D408" s="186"/>
    </row>
    <row r="409" spans="1:4" ht="15" x14ac:dyDescent="0.25">
      <c r="A409" s="183"/>
      <c r="B409" s="183"/>
      <c r="C409" s="185"/>
      <c r="D409" s="186"/>
    </row>
    <row r="410" spans="1:4" ht="15" x14ac:dyDescent="0.25">
      <c r="A410" s="183"/>
      <c r="B410" s="183"/>
      <c r="C410" s="185"/>
      <c r="D410" s="186"/>
    </row>
    <row r="411" spans="1:4" ht="15" x14ac:dyDescent="0.25">
      <c r="A411" s="183"/>
      <c r="B411" s="183"/>
      <c r="C411" s="185"/>
      <c r="D411" s="186"/>
    </row>
    <row r="412" spans="1:4" ht="15" x14ac:dyDescent="0.25">
      <c r="A412" s="183"/>
      <c r="B412" s="183"/>
      <c r="C412" s="185"/>
      <c r="D412" s="186"/>
    </row>
    <row r="413" spans="1:4" ht="15" x14ac:dyDescent="0.25">
      <c r="A413" s="183"/>
      <c r="B413" s="183"/>
      <c r="C413" s="185"/>
      <c r="D413" s="186"/>
    </row>
    <row r="414" spans="1:4" ht="15" x14ac:dyDescent="0.25">
      <c r="A414" s="183"/>
      <c r="B414" s="183"/>
      <c r="C414" s="185"/>
      <c r="D414" s="186"/>
    </row>
    <row r="415" spans="1:4" ht="15" x14ac:dyDescent="0.25">
      <c r="A415" s="183"/>
      <c r="B415" s="183"/>
      <c r="C415" s="185"/>
      <c r="D415" s="186"/>
    </row>
    <row r="416" spans="1:4" ht="15" x14ac:dyDescent="0.25">
      <c r="A416" s="183"/>
      <c r="B416" s="183"/>
      <c r="C416" s="185"/>
      <c r="D416" s="186"/>
    </row>
    <row r="417" spans="1:4" ht="15" x14ac:dyDescent="0.25">
      <c r="A417" s="183"/>
      <c r="B417" s="183"/>
      <c r="C417" s="185"/>
      <c r="D417" s="186"/>
    </row>
    <row r="418" spans="1:4" ht="15" x14ac:dyDescent="0.25">
      <c r="A418" s="183"/>
      <c r="B418" s="183"/>
      <c r="C418" s="185"/>
      <c r="D418" s="186"/>
    </row>
    <row r="419" spans="1:4" ht="15" x14ac:dyDescent="0.25">
      <c r="A419" s="183"/>
      <c r="B419" s="183"/>
      <c r="C419" s="185"/>
      <c r="D419" s="182"/>
    </row>
    <row r="420" spans="1:4" ht="15" x14ac:dyDescent="0.25">
      <c r="A420" s="183"/>
      <c r="B420" s="183"/>
      <c r="C420" s="185"/>
      <c r="D420" s="182"/>
    </row>
    <row r="421" spans="1:4" ht="15" x14ac:dyDescent="0.25">
      <c r="A421" s="183"/>
      <c r="B421" s="183"/>
      <c r="C421" s="185"/>
      <c r="D421" s="182"/>
    </row>
    <row r="422" spans="1:4" ht="15" x14ac:dyDescent="0.25">
      <c r="A422" s="183"/>
      <c r="B422" s="183"/>
      <c r="C422" s="185"/>
      <c r="D422" s="182"/>
    </row>
    <row r="423" spans="1:4" ht="15" x14ac:dyDescent="0.25">
      <c r="A423" s="183"/>
      <c r="B423" s="183"/>
      <c r="C423" s="185"/>
      <c r="D423" s="182"/>
    </row>
    <row r="424" spans="1:4" ht="15" x14ac:dyDescent="0.25">
      <c r="A424" s="183"/>
      <c r="B424" s="183"/>
      <c r="C424" s="185"/>
      <c r="D424" s="182"/>
    </row>
    <row r="425" spans="1:4" ht="15" x14ac:dyDescent="0.25">
      <c r="A425" s="183"/>
      <c r="B425" s="183"/>
      <c r="C425" s="185"/>
      <c r="D425" s="182"/>
    </row>
    <row r="426" spans="1:4" ht="15" x14ac:dyDescent="0.25">
      <c r="A426" s="183"/>
      <c r="B426" s="183"/>
      <c r="C426" s="185"/>
      <c r="D426" s="182"/>
    </row>
  </sheetData>
  <mergeCells count="8">
    <mergeCell ref="A1:B1"/>
    <mergeCell ref="C1:D1"/>
    <mergeCell ref="A4:A5"/>
    <mergeCell ref="B4:B5"/>
    <mergeCell ref="C4:C5"/>
    <mergeCell ref="A2:D2"/>
    <mergeCell ref="A3:D3"/>
    <mergeCell ref="D4:D5"/>
  </mergeCells>
  <pageMargins left="0.39370078740157483" right="0" top="0.74803149606299213" bottom="0" header="0.31496062992125984" footer="0.31496062992125984"/>
  <pageSetup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I313"/>
  <sheetViews>
    <sheetView workbookViewId="0">
      <selection sqref="A1:L5"/>
    </sheetView>
  </sheetViews>
  <sheetFormatPr baseColWidth="10" defaultRowHeight="15" x14ac:dyDescent="0.25"/>
  <cols>
    <col min="1" max="1" width="4.42578125" customWidth="1"/>
    <col min="2" max="2" width="59" customWidth="1"/>
    <col min="6" max="6" width="11.42578125" customWidth="1"/>
    <col min="7" max="7" width="2.7109375" customWidth="1"/>
    <col min="8" max="8" width="24.28515625" customWidth="1"/>
  </cols>
  <sheetData>
    <row r="8" spans="1:9" x14ac:dyDescent="0.25">
      <c r="A8" s="51" t="s">
        <v>244</v>
      </c>
      <c r="B8" s="51"/>
      <c r="C8" s="51"/>
      <c r="D8" s="51"/>
      <c r="E8" s="51"/>
      <c r="F8" s="51"/>
      <c r="G8" s="51"/>
      <c r="H8" s="51"/>
    </row>
    <row r="9" spans="1:9" x14ac:dyDescent="0.25">
      <c r="A9" s="51" t="s">
        <v>192</v>
      </c>
      <c r="B9" s="51"/>
      <c r="C9" s="51"/>
      <c r="D9" s="51"/>
      <c r="E9" s="51"/>
      <c r="F9" s="51"/>
      <c r="G9" s="51"/>
      <c r="H9" s="51"/>
    </row>
    <row r="10" spans="1:9" x14ac:dyDescent="0.25">
      <c r="A10" s="51" t="s">
        <v>245</v>
      </c>
      <c r="B10" s="51"/>
      <c r="C10" s="51"/>
      <c r="D10" s="51"/>
      <c r="E10" s="51"/>
      <c r="F10" s="51"/>
      <c r="G10" s="51"/>
      <c r="H10" s="51"/>
    </row>
    <row r="11" spans="1:9" ht="15.75" thickBot="1" x14ac:dyDescent="0.3">
      <c r="A11" s="73" t="s">
        <v>246</v>
      </c>
      <c r="B11" s="73"/>
      <c r="C11" s="73" t="s">
        <v>247</v>
      </c>
      <c r="D11" s="59" t="s">
        <v>248</v>
      </c>
      <c r="E11" s="59"/>
      <c r="F11" s="59"/>
      <c r="G11" s="134"/>
      <c r="H11" s="135"/>
    </row>
    <row r="12" spans="1:9" ht="30.75" customHeight="1" x14ac:dyDescent="0.25">
      <c r="A12" s="73"/>
      <c r="B12" s="73"/>
      <c r="C12" s="73"/>
      <c r="D12" s="58" t="s">
        <v>249</v>
      </c>
      <c r="E12" s="119" t="s">
        <v>250</v>
      </c>
      <c r="F12" s="119" t="s">
        <v>251</v>
      </c>
      <c r="G12" s="134"/>
      <c r="H12" s="74" t="s">
        <v>252</v>
      </c>
    </row>
    <row r="13" spans="1:9" ht="15.75" thickBot="1" x14ac:dyDescent="0.3">
      <c r="A13" s="76"/>
      <c r="B13" s="76"/>
      <c r="C13" s="136" t="s">
        <v>186</v>
      </c>
      <c r="D13" s="136" t="s">
        <v>187</v>
      </c>
      <c r="E13" s="136" t="s">
        <v>416</v>
      </c>
      <c r="F13" s="120" t="s">
        <v>253</v>
      </c>
      <c r="G13" s="120"/>
      <c r="H13" s="120" t="s">
        <v>254</v>
      </c>
    </row>
    <row r="14" spans="1:9" x14ac:dyDescent="0.25">
      <c r="A14" s="92"/>
      <c r="B14" s="88" t="s">
        <v>208</v>
      </c>
      <c r="C14" s="121">
        <v>684104.1</v>
      </c>
      <c r="D14" s="92">
        <v>3.05</v>
      </c>
      <c r="E14" s="92">
        <v>1.02</v>
      </c>
      <c r="F14" s="92">
        <v>4.07</v>
      </c>
      <c r="G14" s="92"/>
      <c r="H14" s="92">
        <v>0</v>
      </c>
      <c r="I14" s="11"/>
    </row>
    <row r="15" spans="1:9" x14ac:dyDescent="0.25">
      <c r="A15" s="122">
        <v>2</v>
      </c>
      <c r="B15" s="122" t="s">
        <v>18</v>
      </c>
      <c r="C15" s="123">
        <v>1141.19</v>
      </c>
      <c r="D15" s="124">
        <v>0</v>
      </c>
      <c r="E15" s="124">
        <v>0</v>
      </c>
      <c r="F15" s="124">
        <v>0</v>
      </c>
      <c r="G15" s="124"/>
      <c r="H15" s="124">
        <v>0</v>
      </c>
      <c r="I15" s="11"/>
    </row>
    <row r="16" spans="1:9" ht="48" x14ac:dyDescent="0.25">
      <c r="A16" s="92"/>
      <c r="B16" s="62" t="s">
        <v>18</v>
      </c>
      <c r="C16" s="126">
        <v>1141.19</v>
      </c>
      <c r="D16" s="62"/>
      <c r="E16" s="62"/>
      <c r="F16" s="127">
        <v>0</v>
      </c>
      <c r="G16" s="92"/>
      <c r="H16" s="93">
        <v>0</v>
      </c>
      <c r="I16" s="11"/>
    </row>
    <row r="17" spans="1:9" x14ac:dyDescent="0.25">
      <c r="A17" s="122">
        <v>4</v>
      </c>
      <c r="B17" s="122" t="s">
        <v>19</v>
      </c>
      <c r="C17" s="123">
        <v>29680.639999999999</v>
      </c>
      <c r="D17" s="124">
        <v>0</v>
      </c>
      <c r="E17" s="124">
        <v>0</v>
      </c>
      <c r="F17" s="124">
        <v>0</v>
      </c>
      <c r="G17" s="124"/>
      <c r="H17" s="124">
        <v>0</v>
      </c>
      <c r="I17" s="11"/>
    </row>
    <row r="18" spans="1:9" x14ac:dyDescent="0.25">
      <c r="A18" s="92"/>
      <c r="B18" s="92" t="s">
        <v>255</v>
      </c>
      <c r="C18" s="126">
        <v>2682.8</v>
      </c>
      <c r="D18" s="127"/>
      <c r="E18" s="127"/>
      <c r="F18" s="127">
        <v>0</v>
      </c>
      <c r="G18" s="92"/>
      <c r="H18" s="93">
        <v>0</v>
      </c>
      <c r="I18" s="11"/>
    </row>
    <row r="19" spans="1:9" x14ac:dyDescent="0.25">
      <c r="A19" s="92"/>
      <c r="B19" s="92" t="s">
        <v>21</v>
      </c>
      <c r="C19" s="127">
        <v>31.3</v>
      </c>
      <c r="D19" s="62"/>
      <c r="E19" s="62"/>
      <c r="F19" s="127">
        <v>0</v>
      </c>
      <c r="G19" s="92"/>
      <c r="H19" s="93">
        <v>0</v>
      </c>
      <c r="I19" s="11"/>
    </row>
    <row r="20" spans="1:9" x14ac:dyDescent="0.25">
      <c r="A20" s="92"/>
      <c r="B20" s="92" t="s">
        <v>22</v>
      </c>
      <c r="C20" s="126">
        <v>4450.5600000000004</v>
      </c>
      <c r="D20" s="62"/>
      <c r="E20" s="62"/>
      <c r="F20" s="127">
        <v>0</v>
      </c>
      <c r="G20" s="92"/>
      <c r="H20" s="93">
        <v>0</v>
      </c>
      <c r="I20" s="11"/>
    </row>
    <row r="21" spans="1:9" x14ac:dyDescent="0.25">
      <c r="A21" s="92"/>
      <c r="B21" s="92" t="s">
        <v>256</v>
      </c>
      <c r="C21" s="127">
        <v>295.24</v>
      </c>
      <c r="D21" s="62"/>
      <c r="E21" s="62"/>
      <c r="F21" s="127">
        <v>0</v>
      </c>
      <c r="G21" s="92"/>
      <c r="H21" s="93">
        <v>0</v>
      </c>
      <c r="I21" s="11"/>
    </row>
    <row r="22" spans="1:9" x14ac:dyDescent="0.25">
      <c r="A22" s="92"/>
      <c r="B22" s="92" t="s">
        <v>25</v>
      </c>
      <c r="C22" s="127">
        <v>44.2</v>
      </c>
      <c r="D22" s="62"/>
      <c r="E22" s="62"/>
      <c r="F22" s="127">
        <v>0</v>
      </c>
      <c r="G22" s="92"/>
      <c r="H22" s="93">
        <v>0</v>
      </c>
      <c r="I22" s="11"/>
    </row>
    <row r="23" spans="1:9" x14ac:dyDescent="0.25">
      <c r="A23" s="92"/>
      <c r="B23" s="92" t="s">
        <v>257</v>
      </c>
      <c r="C23" s="127">
        <v>65.430000000000007</v>
      </c>
      <c r="D23" s="62"/>
      <c r="E23" s="62"/>
      <c r="F23" s="127">
        <v>0</v>
      </c>
      <c r="G23" s="92"/>
      <c r="H23" s="93">
        <v>0</v>
      </c>
      <c r="I23" s="11"/>
    </row>
    <row r="24" spans="1:9" x14ac:dyDescent="0.25">
      <c r="A24" s="92"/>
      <c r="B24" s="92" t="s">
        <v>29</v>
      </c>
      <c r="C24" s="127">
        <v>126.19</v>
      </c>
      <c r="D24" s="62"/>
      <c r="E24" s="62"/>
      <c r="F24" s="127">
        <v>0</v>
      </c>
      <c r="G24" s="92"/>
      <c r="H24" s="93">
        <v>0</v>
      </c>
      <c r="I24" s="11"/>
    </row>
    <row r="25" spans="1:9" x14ac:dyDescent="0.25">
      <c r="A25" s="92"/>
      <c r="B25" s="92" t="s">
        <v>258</v>
      </c>
      <c r="C25" s="126">
        <v>2012.58</v>
      </c>
      <c r="D25" s="62"/>
      <c r="E25" s="62"/>
      <c r="F25" s="127">
        <v>0</v>
      </c>
      <c r="G25" s="92"/>
      <c r="H25" s="93">
        <v>0</v>
      </c>
      <c r="I25" s="11"/>
    </row>
    <row r="26" spans="1:9" x14ac:dyDescent="0.25">
      <c r="A26" s="92"/>
      <c r="B26" s="92" t="s">
        <v>259</v>
      </c>
      <c r="C26" s="126">
        <v>1560.69</v>
      </c>
      <c r="D26" s="62"/>
      <c r="E26" s="62"/>
      <c r="F26" s="127">
        <v>0</v>
      </c>
      <c r="G26" s="92"/>
      <c r="H26" s="93">
        <v>0</v>
      </c>
      <c r="I26" s="11"/>
    </row>
    <row r="27" spans="1:9" x14ac:dyDescent="0.25">
      <c r="A27" s="92"/>
      <c r="B27" s="92" t="s">
        <v>260</v>
      </c>
      <c r="C27" s="126">
        <v>16409.41</v>
      </c>
      <c r="D27" s="62"/>
      <c r="E27" s="62"/>
      <c r="F27" s="127">
        <v>0</v>
      </c>
      <c r="G27" s="92"/>
      <c r="H27" s="93">
        <v>0</v>
      </c>
      <c r="I27" s="11"/>
    </row>
    <row r="28" spans="1:9" x14ac:dyDescent="0.25">
      <c r="A28" s="92"/>
      <c r="B28" s="92" t="s">
        <v>33</v>
      </c>
      <c r="C28" s="127">
        <v>3.75</v>
      </c>
      <c r="D28" s="62"/>
      <c r="E28" s="62"/>
      <c r="F28" s="127">
        <v>0</v>
      </c>
      <c r="G28" s="92"/>
      <c r="H28" s="93">
        <v>0</v>
      </c>
      <c r="I28" s="11"/>
    </row>
    <row r="29" spans="1:9" x14ac:dyDescent="0.25">
      <c r="A29" s="92"/>
      <c r="B29" s="92" t="s">
        <v>35</v>
      </c>
      <c r="C29" s="127">
        <v>16.29</v>
      </c>
      <c r="D29" s="62"/>
      <c r="E29" s="62"/>
      <c r="F29" s="127">
        <v>0</v>
      </c>
      <c r="G29" s="92"/>
      <c r="H29" s="93">
        <v>0</v>
      </c>
      <c r="I29" s="11"/>
    </row>
    <row r="30" spans="1:9" x14ac:dyDescent="0.25">
      <c r="A30" s="92"/>
      <c r="B30" s="92" t="s">
        <v>261</v>
      </c>
      <c r="C30" s="126">
        <v>1426.52</v>
      </c>
      <c r="D30" s="62"/>
      <c r="E30" s="62"/>
      <c r="F30" s="127">
        <v>0</v>
      </c>
      <c r="G30" s="92"/>
      <c r="H30" s="93">
        <v>0</v>
      </c>
      <c r="I30" s="11"/>
    </row>
    <row r="31" spans="1:9" x14ac:dyDescent="0.25">
      <c r="A31" s="92"/>
      <c r="B31" s="92" t="s">
        <v>38</v>
      </c>
      <c r="C31" s="127">
        <v>48.98</v>
      </c>
      <c r="D31" s="62"/>
      <c r="E31" s="62"/>
      <c r="F31" s="127">
        <v>0</v>
      </c>
      <c r="G31" s="92"/>
      <c r="H31" s="93">
        <v>0</v>
      </c>
      <c r="I31" s="11"/>
    </row>
    <row r="32" spans="1:9" x14ac:dyDescent="0.25">
      <c r="A32" s="92"/>
      <c r="B32" s="92" t="s">
        <v>40</v>
      </c>
      <c r="C32" s="127">
        <v>0</v>
      </c>
      <c r="D32" s="62"/>
      <c r="E32" s="62"/>
      <c r="F32" s="127">
        <v>0</v>
      </c>
      <c r="G32" s="92"/>
      <c r="H32" s="93">
        <v>0</v>
      </c>
      <c r="I32" s="11"/>
    </row>
    <row r="33" spans="1:9" x14ac:dyDescent="0.25">
      <c r="A33" s="92"/>
      <c r="B33" s="92" t="s">
        <v>42</v>
      </c>
      <c r="C33" s="127">
        <v>0</v>
      </c>
      <c r="D33" s="62"/>
      <c r="E33" s="62"/>
      <c r="F33" s="127">
        <v>0</v>
      </c>
      <c r="G33" s="92"/>
      <c r="H33" s="93">
        <v>0</v>
      </c>
      <c r="I33" s="11"/>
    </row>
    <row r="34" spans="1:9" x14ac:dyDescent="0.25">
      <c r="A34" s="92"/>
      <c r="B34" s="92" t="s">
        <v>262</v>
      </c>
      <c r="C34" s="127">
        <v>69.77</v>
      </c>
      <c r="D34" s="62"/>
      <c r="E34" s="62"/>
      <c r="F34" s="127">
        <v>0</v>
      </c>
      <c r="G34" s="92"/>
      <c r="H34" s="93">
        <v>0</v>
      </c>
      <c r="I34" s="11"/>
    </row>
    <row r="35" spans="1:9" x14ac:dyDescent="0.25">
      <c r="A35" s="92"/>
      <c r="B35" s="92" t="s">
        <v>263</v>
      </c>
      <c r="C35" s="127">
        <v>33.21</v>
      </c>
      <c r="D35" s="62"/>
      <c r="E35" s="62"/>
      <c r="F35" s="127">
        <v>0</v>
      </c>
      <c r="G35" s="92"/>
      <c r="H35" s="93">
        <v>0</v>
      </c>
      <c r="I35" s="11"/>
    </row>
    <row r="36" spans="1:9" x14ac:dyDescent="0.25">
      <c r="A36" s="92"/>
      <c r="B36" s="92" t="s">
        <v>264</v>
      </c>
      <c r="C36" s="127">
        <v>289.47000000000003</v>
      </c>
      <c r="D36" s="62"/>
      <c r="E36" s="62"/>
      <c r="F36" s="127">
        <v>0</v>
      </c>
      <c r="G36" s="92"/>
      <c r="H36" s="93">
        <v>0</v>
      </c>
      <c r="I36" s="11"/>
    </row>
    <row r="37" spans="1:9" x14ac:dyDescent="0.25">
      <c r="A37" s="92"/>
      <c r="B37" s="92" t="s">
        <v>265</v>
      </c>
      <c r="C37" s="127">
        <v>54.98</v>
      </c>
      <c r="D37" s="62"/>
      <c r="E37" s="62"/>
      <c r="F37" s="127">
        <v>0</v>
      </c>
      <c r="G37" s="92"/>
      <c r="H37" s="93">
        <v>0</v>
      </c>
      <c r="I37" s="11"/>
    </row>
    <row r="38" spans="1:9" x14ac:dyDescent="0.25">
      <c r="A38" s="92"/>
      <c r="B38" s="92" t="s">
        <v>266</v>
      </c>
      <c r="C38" s="127">
        <v>59.27</v>
      </c>
      <c r="D38" s="62"/>
      <c r="E38" s="62"/>
      <c r="F38" s="127">
        <v>0</v>
      </c>
      <c r="G38" s="92"/>
      <c r="H38" s="93">
        <v>0</v>
      </c>
      <c r="I38" s="11"/>
    </row>
    <row r="39" spans="1:9" x14ac:dyDescent="0.25">
      <c r="A39" s="122">
        <v>5</v>
      </c>
      <c r="B39" s="122" t="s">
        <v>44</v>
      </c>
      <c r="C39" s="123">
        <v>3868.44</v>
      </c>
      <c r="D39" s="124">
        <v>0</v>
      </c>
      <c r="E39" s="124">
        <v>0</v>
      </c>
      <c r="F39" s="124">
        <v>0</v>
      </c>
      <c r="G39" s="124"/>
      <c r="H39" s="124">
        <v>0</v>
      </c>
      <c r="I39" s="11"/>
    </row>
    <row r="40" spans="1:9" x14ac:dyDescent="0.25">
      <c r="A40" s="92"/>
      <c r="B40" s="92" t="s">
        <v>198</v>
      </c>
      <c r="C40" s="128">
        <v>3744.17</v>
      </c>
      <c r="D40" s="62"/>
      <c r="E40" s="62"/>
      <c r="F40" s="62">
        <v>0</v>
      </c>
      <c r="G40" s="92"/>
      <c r="H40" s="92">
        <v>0</v>
      </c>
      <c r="I40" s="11"/>
    </row>
    <row r="41" spans="1:9" x14ac:dyDescent="0.25">
      <c r="A41" s="92"/>
      <c r="B41" s="92" t="s">
        <v>267</v>
      </c>
      <c r="C41" s="62">
        <v>16.260000000000002</v>
      </c>
      <c r="D41" s="62"/>
      <c r="E41" s="62"/>
      <c r="F41" s="62">
        <v>0</v>
      </c>
      <c r="G41" s="92"/>
      <c r="H41" s="92">
        <v>0</v>
      </c>
      <c r="I41" s="11"/>
    </row>
    <row r="42" spans="1:9" x14ac:dyDescent="0.25">
      <c r="A42" s="92"/>
      <c r="B42" s="92" t="s">
        <v>268</v>
      </c>
      <c r="C42" s="62">
        <v>7.97</v>
      </c>
      <c r="D42" s="62"/>
      <c r="E42" s="62"/>
      <c r="F42" s="62">
        <v>0</v>
      </c>
      <c r="G42" s="92"/>
      <c r="H42" s="92">
        <v>0</v>
      </c>
      <c r="I42" s="11"/>
    </row>
    <row r="43" spans="1:9" x14ac:dyDescent="0.25">
      <c r="A43" s="92"/>
      <c r="B43" s="92" t="s">
        <v>47</v>
      </c>
      <c r="C43" s="62">
        <v>11.26</v>
      </c>
      <c r="D43" s="62"/>
      <c r="E43" s="62"/>
      <c r="F43" s="62">
        <v>0</v>
      </c>
      <c r="G43" s="92"/>
      <c r="H43" s="92">
        <v>0</v>
      </c>
      <c r="I43" s="11"/>
    </row>
    <row r="44" spans="1:9" x14ac:dyDescent="0.25">
      <c r="A44" s="92"/>
      <c r="B44" s="92" t="s">
        <v>48</v>
      </c>
      <c r="C44" s="62">
        <v>13.36</v>
      </c>
      <c r="D44" s="62"/>
      <c r="E44" s="62"/>
      <c r="F44" s="62">
        <v>0</v>
      </c>
      <c r="G44" s="92"/>
      <c r="H44" s="92">
        <v>0</v>
      </c>
      <c r="I44" s="11"/>
    </row>
    <row r="45" spans="1:9" x14ac:dyDescent="0.25">
      <c r="A45" s="92"/>
      <c r="B45" s="92" t="s">
        <v>49</v>
      </c>
      <c r="C45" s="62">
        <v>75.42</v>
      </c>
      <c r="D45" s="62"/>
      <c r="E45" s="62"/>
      <c r="F45" s="62">
        <v>0</v>
      </c>
      <c r="G45" s="92"/>
      <c r="H45" s="92">
        <v>0</v>
      </c>
      <c r="I45" s="11"/>
    </row>
    <row r="46" spans="1:9" x14ac:dyDescent="0.25">
      <c r="A46" s="124">
        <v>6</v>
      </c>
      <c r="B46" s="124" t="s">
        <v>50</v>
      </c>
      <c r="C46" s="123">
        <v>18546.39</v>
      </c>
      <c r="D46" s="124">
        <v>0</v>
      </c>
      <c r="E46" s="124">
        <v>0</v>
      </c>
      <c r="F46" s="124">
        <v>0</v>
      </c>
      <c r="G46" s="124"/>
      <c r="H46" s="124">
        <v>0</v>
      </c>
      <c r="I46" s="11"/>
    </row>
    <row r="47" spans="1:9" x14ac:dyDescent="0.25">
      <c r="A47" s="88"/>
      <c r="B47" s="92" t="s">
        <v>269</v>
      </c>
      <c r="C47" s="117">
        <v>2827.05</v>
      </c>
      <c r="D47" s="92"/>
      <c r="E47" s="92"/>
      <c r="F47" s="127">
        <v>0</v>
      </c>
      <c r="G47" s="92"/>
      <c r="H47" s="93">
        <v>0</v>
      </c>
      <c r="I47" s="11"/>
    </row>
    <row r="48" spans="1:9" x14ac:dyDescent="0.25">
      <c r="A48" s="88"/>
      <c r="B48" s="92" t="s">
        <v>59</v>
      </c>
      <c r="C48" s="117">
        <v>1091.93</v>
      </c>
      <c r="D48" s="92"/>
      <c r="E48" s="92"/>
      <c r="F48" s="127">
        <v>0</v>
      </c>
      <c r="G48" s="92"/>
      <c r="H48" s="93">
        <v>0</v>
      </c>
      <c r="I48" s="11"/>
    </row>
    <row r="49" spans="1:9" x14ac:dyDescent="0.25">
      <c r="A49" s="88"/>
      <c r="B49" s="92" t="s">
        <v>60</v>
      </c>
      <c r="C49" s="93">
        <v>216.32</v>
      </c>
      <c r="D49" s="92"/>
      <c r="E49" s="92"/>
      <c r="F49" s="127">
        <v>0</v>
      </c>
      <c r="G49" s="92"/>
      <c r="H49" s="93">
        <v>0</v>
      </c>
      <c r="I49" s="11"/>
    </row>
    <row r="50" spans="1:9" x14ac:dyDescent="0.25">
      <c r="A50" s="88"/>
      <c r="B50" s="92" t="s">
        <v>61</v>
      </c>
      <c r="C50" s="93">
        <v>183.42</v>
      </c>
      <c r="D50" s="92"/>
      <c r="E50" s="92"/>
      <c r="F50" s="127">
        <v>0</v>
      </c>
      <c r="G50" s="92"/>
      <c r="H50" s="93">
        <v>0</v>
      </c>
      <c r="I50" s="11"/>
    </row>
    <row r="51" spans="1:9" x14ac:dyDescent="0.25">
      <c r="A51" s="88"/>
      <c r="B51" s="92" t="s">
        <v>270</v>
      </c>
      <c r="C51" s="117">
        <v>11395.64</v>
      </c>
      <c r="D51" s="92"/>
      <c r="E51" s="92"/>
      <c r="F51" s="127">
        <v>0</v>
      </c>
      <c r="G51" s="92"/>
      <c r="H51" s="93">
        <v>0</v>
      </c>
      <c r="I51" s="11"/>
    </row>
    <row r="52" spans="1:9" x14ac:dyDescent="0.25">
      <c r="A52" s="88"/>
      <c r="B52" s="92" t="s">
        <v>58</v>
      </c>
      <c r="C52" s="93">
        <v>757.47</v>
      </c>
      <c r="D52" s="92"/>
      <c r="E52" s="92"/>
      <c r="F52" s="127">
        <v>0</v>
      </c>
      <c r="G52" s="92"/>
      <c r="H52" s="93">
        <v>0</v>
      </c>
      <c r="I52" s="11"/>
    </row>
    <row r="53" spans="1:9" x14ac:dyDescent="0.25">
      <c r="A53" s="88"/>
      <c r="B53" s="92" t="s">
        <v>271</v>
      </c>
      <c r="C53" s="93">
        <v>140.88</v>
      </c>
      <c r="D53" s="92"/>
      <c r="E53" s="92"/>
      <c r="F53" s="127">
        <v>0</v>
      </c>
      <c r="G53" s="92"/>
      <c r="H53" s="93">
        <v>0</v>
      </c>
      <c r="I53" s="11"/>
    </row>
    <row r="54" spans="1:9" x14ac:dyDescent="0.25">
      <c r="A54" s="88"/>
      <c r="B54" s="92" t="s">
        <v>272</v>
      </c>
      <c r="C54" s="93">
        <v>381.28</v>
      </c>
      <c r="D54" s="92"/>
      <c r="E54" s="92"/>
      <c r="F54" s="127">
        <v>0</v>
      </c>
      <c r="G54" s="92"/>
      <c r="H54" s="93">
        <v>0</v>
      </c>
      <c r="I54" s="11"/>
    </row>
    <row r="55" spans="1:9" x14ac:dyDescent="0.25">
      <c r="A55" s="92"/>
      <c r="B55" s="92" t="s">
        <v>273</v>
      </c>
      <c r="C55" s="93">
        <v>195.42</v>
      </c>
      <c r="D55" s="92"/>
      <c r="E55" s="92"/>
      <c r="F55" s="127">
        <v>0</v>
      </c>
      <c r="G55" s="92"/>
      <c r="H55" s="93">
        <v>0</v>
      </c>
      <c r="I55" s="11"/>
    </row>
    <row r="56" spans="1:9" x14ac:dyDescent="0.25">
      <c r="A56" s="92"/>
      <c r="B56" s="92" t="s">
        <v>274</v>
      </c>
      <c r="C56" s="93">
        <v>76.98</v>
      </c>
      <c r="D56" s="92"/>
      <c r="E56" s="92"/>
      <c r="F56" s="127">
        <v>0</v>
      </c>
      <c r="G56" s="92"/>
      <c r="H56" s="93">
        <v>0</v>
      </c>
      <c r="I56" s="11"/>
    </row>
    <row r="57" spans="1:9" x14ac:dyDescent="0.25">
      <c r="A57" s="92"/>
      <c r="B57" s="92" t="s">
        <v>275</v>
      </c>
      <c r="C57" s="93">
        <v>482.75</v>
      </c>
      <c r="D57" s="92"/>
      <c r="E57" s="92"/>
      <c r="F57" s="127">
        <v>0</v>
      </c>
      <c r="G57" s="92"/>
      <c r="H57" s="93">
        <v>0</v>
      </c>
      <c r="I57" s="11"/>
    </row>
    <row r="58" spans="1:9" x14ac:dyDescent="0.25">
      <c r="A58" s="92"/>
      <c r="B58" s="92" t="s">
        <v>276</v>
      </c>
      <c r="C58" s="93">
        <v>152.63999999999999</v>
      </c>
      <c r="D58" s="92"/>
      <c r="E58" s="92"/>
      <c r="F58" s="127">
        <v>0</v>
      </c>
      <c r="G58" s="92"/>
      <c r="H58" s="93">
        <v>0</v>
      </c>
      <c r="I58" s="11"/>
    </row>
    <row r="59" spans="1:9" x14ac:dyDescent="0.25">
      <c r="A59" s="92"/>
      <c r="B59" s="92" t="s">
        <v>277</v>
      </c>
      <c r="C59" s="93">
        <v>644.61</v>
      </c>
      <c r="D59" s="92"/>
      <c r="E59" s="92"/>
      <c r="F59" s="127">
        <v>0</v>
      </c>
      <c r="G59" s="92"/>
      <c r="H59" s="93">
        <v>0</v>
      </c>
      <c r="I59" s="11"/>
    </row>
    <row r="60" spans="1:9" x14ac:dyDescent="0.25">
      <c r="A60" s="122">
        <v>7</v>
      </c>
      <c r="B60" s="122" t="s">
        <v>241</v>
      </c>
      <c r="C60" s="123">
        <v>48483.19</v>
      </c>
      <c r="D60" s="124">
        <v>0</v>
      </c>
      <c r="E60" s="124">
        <v>0</v>
      </c>
      <c r="F60" s="124">
        <v>0</v>
      </c>
      <c r="G60" s="124"/>
      <c r="H60" s="124">
        <v>0</v>
      </c>
      <c r="I60" s="11"/>
    </row>
    <row r="61" spans="1:9" x14ac:dyDescent="0.25">
      <c r="A61" s="92"/>
      <c r="B61" s="92" t="s">
        <v>278</v>
      </c>
      <c r="C61" s="117">
        <v>48483.19</v>
      </c>
      <c r="D61" s="92"/>
      <c r="E61" s="92"/>
      <c r="F61" s="127">
        <v>0</v>
      </c>
      <c r="G61" s="92"/>
      <c r="H61" s="93">
        <v>0</v>
      </c>
      <c r="I61" s="11"/>
    </row>
    <row r="62" spans="1:9" x14ac:dyDescent="0.25">
      <c r="A62" s="122">
        <v>8</v>
      </c>
      <c r="B62" s="122" t="s">
        <v>279</v>
      </c>
      <c r="C62" s="123">
        <v>7484.95</v>
      </c>
      <c r="D62" s="124">
        <v>0.05</v>
      </c>
      <c r="E62" s="124">
        <v>0.02</v>
      </c>
      <c r="F62" s="124">
        <v>7.0000000000000007E-2</v>
      </c>
      <c r="G62" s="124"/>
      <c r="H62" s="124">
        <v>0</v>
      </c>
      <c r="I62" s="11"/>
    </row>
    <row r="63" spans="1:9" x14ac:dyDescent="0.25">
      <c r="A63" s="92"/>
      <c r="B63" s="92" t="s">
        <v>280</v>
      </c>
      <c r="C63" s="117">
        <v>2947.93</v>
      </c>
      <c r="D63" s="92"/>
      <c r="E63" s="92"/>
      <c r="F63" s="127">
        <v>0</v>
      </c>
      <c r="G63" s="92"/>
      <c r="H63" s="93">
        <v>0</v>
      </c>
      <c r="I63" s="11"/>
    </row>
    <row r="64" spans="1:9" x14ac:dyDescent="0.25">
      <c r="A64" s="92"/>
      <c r="B64" s="92" t="s">
        <v>66</v>
      </c>
      <c r="C64" s="93">
        <v>665.87</v>
      </c>
      <c r="D64" s="92"/>
      <c r="E64" s="92"/>
      <c r="F64" s="127">
        <v>0</v>
      </c>
      <c r="G64" s="92"/>
      <c r="H64" s="93">
        <v>0</v>
      </c>
      <c r="I64" s="11"/>
    </row>
    <row r="65" spans="1:9" x14ac:dyDescent="0.25">
      <c r="A65" s="92"/>
      <c r="B65" s="92" t="s">
        <v>281</v>
      </c>
      <c r="C65" s="93">
        <v>28.94</v>
      </c>
      <c r="D65" s="92"/>
      <c r="E65" s="92"/>
      <c r="F65" s="127">
        <v>0</v>
      </c>
      <c r="G65" s="92"/>
      <c r="H65" s="93">
        <v>0</v>
      </c>
      <c r="I65" s="11"/>
    </row>
    <row r="66" spans="1:9" x14ac:dyDescent="0.25">
      <c r="A66" s="92"/>
      <c r="B66" s="92" t="s">
        <v>282</v>
      </c>
      <c r="C66" s="93">
        <v>54.29</v>
      </c>
      <c r="D66" s="93">
        <v>0.05</v>
      </c>
      <c r="E66" s="93">
        <v>0.02</v>
      </c>
      <c r="F66" s="127">
        <v>7.0000000000000007E-2</v>
      </c>
      <c r="G66" s="92"/>
      <c r="H66" s="93">
        <v>0.12</v>
      </c>
      <c r="I66" s="11"/>
    </row>
    <row r="67" spans="1:9" x14ac:dyDescent="0.25">
      <c r="A67" s="92"/>
      <c r="B67" s="92" t="s">
        <v>283</v>
      </c>
      <c r="C67" s="93">
        <v>189.56</v>
      </c>
      <c r="D67" s="92"/>
      <c r="E67" s="92"/>
      <c r="F67" s="127">
        <v>0</v>
      </c>
      <c r="G67" s="92"/>
      <c r="H67" s="93">
        <v>0</v>
      </c>
      <c r="I67" s="11"/>
    </row>
    <row r="68" spans="1:9" x14ac:dyDescent="0.25">
      <c r="A68" s="92"/>
      <c r="B68" s="92" t="s">
        <v>67</v>
      </c>
      <c r="C68" s="93">
        <v>39.44</v>
      </c>
      <c r="D68" s="92"/>
      <c r="E68" s="92"/>
      <c r="F68" s="127">
        <v>0</v>
      </c>
      <c r="G68" s="92"/>
      <c r="H68" s="93">
        <v>0</v>
      </c>
      <c r="I68" s="11"/>
    </row>
    <row r="69" spans="1:9" x14ac:dyDescent="0.25">
      <c r="A69" s="92"/>
      <c r="B69" s="92" t="s">
        <v>68</v>
      </c>
      <c r="C69" s="93">
        <v>275.98</v>
      </c>
      <c r="D69" s="92"/>
      <c r="E69" s="92"/>
      <c r="F69" s="127">
        <v>0</v>
      </c>
      <c r="G69" s="92"/>
      <c r="H69" s="93">
        <v>0</v>
      </c>
      <c r="I69" s="11"/>
    </row>
    <row r="70" spans="1:9" x14ac:dyDescent="0.25">
      <c r="A70" s="92"/>
      <c r="B70" s="92" t="s">
        <v>284</v>
      </c>
      <c r="C70" s="117">
        <v>1355.02</v>
      </c>
      <c r="D70" s="92"/>
      <c r="E70" s="92"/>
      <c r="F70" s="127">
        <v>0</v>
      </c>
      <c r="G70" s="92"/>
      <c r="H70" s="93">
        <v>0</v>
      </c>
      <c r="I70" s="11"/>
    </row>
    <row r="71" spans="1:9" x14ac:dyDescent="0.25">
      <c r="A71" s="92"/>
      <c r="B71" s="92" t="s">
        <v>285</v>
      </c>
      <c r="C71" s="93">
        <v>8.99</v>
      </c>
      <c r="D71" s="92"/>
      <c r="E71" s="92"/>
      <c r="F71" s="127">
        <v>0</v>
      </c>
      <c r="G71" s="92"/>
      <c r="H71" s="93">
        <v>0</v>
      </c>
      <c r="I71" s="11"/>
    </row>
    <row r="72" spans="1:9" x14ac:dyDescent="0.25">
      <c r="A72" s="92"/>
      <c r="B72" s="92" t="s">
        <v>286</v>
      </c>
      <c r="C72" s="93">
        <v>234.6</v>
      </c>
      <c r="D72" s="92"/>
      <c r="E72" s="92"/>
      <c r="F72" s="127">
        <v>0</v>
      </c>
      <c r="G72" s="92"/>
      <c r="H72" s="93">
        <v>0</v>
      </c>
      <c r="I72" s="11"/>
    </row>
    <row r="73" spans="1:9" x14ac:dyDescent="0.25">
      <c r="A73" s="92"/>
      <c r="B73" s="92" t="s">
        <v>287</v>
      </c>
      <c r="C73" s="93">
        <v>7.66</v>
      </c>
      <c r="D73" s="92"/>
      <c r="E73" s="92"/>
      <c r="F73" s="127">
        <v>0</v>
      </c>
      <c r="G73" s="92"/>
      <c r="H73" s="93">
        <v>0</v>
      </c>
      <c r="I73" s="11"/>
    </row>
    <row r="74" spans="1:9" x14ac:dyDescent="0.25">
      <c r="A74" s="92"/>
      <c r="B74" s="92" t="s">
        <v>288</v>
      </c>
      <c r="C74" s="93">
        <v>25.68</v>
      </c>
      <c r="D74" s="92"/>
      <c r="E74" s="92"/>
      <c r="F74" s="127">
        <v>0</v>
      </c>
      <c r="G74" s="92"/>
      <c r="H74" s="93">
        <v>0</v>
      </c>
      <c r="I74" s="11"/>
    </row>
    <row r="75" spans="1:9" x14ac:dyDescent="0.25">
      <c r="A75" s="92"/>
      <c r="B75" s="92" t="s">
        <v>289</v>
      </c>
      <c r="C75" s="93">
        <v>614.62</v>
      </c>
      <c r="D75" s="92"/>
      <c r="E75" s="92"/>
      <c r="F75" s="127">
        <v>0</v>
      </c>
      <c r="G75" s="92"/>
      <c r="H75" s="93">
        <v>0</v>
      </c>
      <c r="I75" s="11"/>
    </row>
    <row r="76" spans="1:9" x14ac:dyDescent="0.25">
      <c r="A76" s="92"/>
      <c r="B76" s="92" t="s">
        <v>65</v>
      </c>
      <c r="C76" s="93">
        <v>41.42</v>
      </c>
      <c r="D76" s="92"/>
      <c r="E76" s="92"/>
      <c r="F76" s="127">
        <v>0</v>
      </c>
      <c r="G76" s="92"/>
      <c r="H76" s="93">
        <v>0</v>
      </c>
      <c r="I76" s="11"/>
    </row>
    <row r="77" spans="1:9" x14ac:dyDescent="0.25">
      <c r="A77" s="92"/>
      <c r="B77" s="92" t="s">
        <v>290</v>
      </c>
      <c r="C77" s="93">
        <v>838.88</v>
      </c>
      <c r="D77" s="92"/>
      <c r="E77" s="92"/>
      <c r="F77" s="127">
        <v>0</v>
      </c>
      <c r="G77" s="92"/>
      <c r="H77" s="93">
        <v>0</v>
      </c>
      <c r="I77" s="11"/>
    </row>
    <row r="78" spans="1:9" x14ac:dyDescent="0.25">
      <c r="A78" s="92"/>
      <c r="B78" s="92" t="s">
        <v>291</v>
      </c>
      <c r="C78" s="93">
        <v>156.07</v>
      </c>
      <c r="D78" s="92"/>
      <c r="E78" s="92"/>
      <c r="F78" s="127">
        <v>0</v>
      </c>
      <c r="G78" s="92"/>
      <c r="H78" s="93">
        <v>0</v>
      </c>
      <c r="I78" s="11"/>
    </row>
    <row r="79" spans="1:9" x14ac:dyDescent="0.25">
      <c r="A79" s="122">
        <v>9</v>
      </c>
      <c r="B79" s="122" t="s">
        <v>69</v>
      </c>
      <c r="C79" s="123">
        <v>6950.17</v>
      </c>
      <c r="D79" s="124">
        <v>0</v>
      </c>
      <c r="E79" s="124">
        <v>0</v>
      </c>
      <c r="F79" s="124">
        <v>0</v>
      </c>
      <c r="G79" s="124"/>
      <c r="H79" s="124">
        <v>0</v>
      </c>
      <c r="I79" s="11"/>
    </row>
    <row r="80" spans="1:9" x14ac:dyDescent="0.25">
      <c r="A80" s="92"/>
      <c r="B80" s="92" t="s">
        <v>292</v>
      </c>
      <c r="C80" s="117">
        <v>4690.07</v>
      </c>
      <c r="D80" s="92"/>
      <c r="E80" s="92"/>
      <c r="F80" s="127">
        <v>0</v>
      </c>
      <c r="G80" s="92"/>
      <c r="H80" s="93">
        <v>0</v>
      </c>
      <c r="I80" s="11"/>
    </row>
    <row r="81" spans="1:9" x14ac:dyDescent="0.25">
      <c r="A81" s="92"/>
      <c r="B81" s="92" t="s">
        <v>293</v>
      </c>
      <c r="C81" s="93">
        <v>89.05</v>
      </c>
      <c r="D81" s="92"/>
      <c r="E81" s="92"/>
      <c r="F81" s="127">
        <v>0</v>
      </c>
      <c r="G81" s="92"/>
      <c r="H81" s="93">
        <v>0</v>
      </c>
      <c r="I81" s="11"/>
    </row>
    <row r="82" spans="1:9" x14ac:dyDescent="0.25">
      <c r="A82" s="92"/>
      <c r="B82" s="92" t="s">
        <v>294</v>
      </c>
      <c r="C82" s="117">
        <v>2002.62</v>
      </c>
      <c r="D82" s="92"/>
      <c r="E82" s="92"/>
      <c r="F82" s="127">
        <v>0</v>
      </c>
      <c r="G82" s="92"/>
      <c r="H82" s="93">
        <v>0</v>
      </c>
      <c r="I82" s="11"/>
    </row>
    <row r="83" spans="1:9" x14ac:dyDescent="0.25">
      <c r="A83" s="92"/>
      <c r="B83" s="92" t="s">
        <v>295</v>
      </c>
      <c r="C83" s="93">
        <v>10.89</v>
      </c>
      <c r="D83" s="92"/>
      <c r="E83" s="92"/>
      <c r="F83" s="127">
        <v>0</v>
      </c>
      <c r="G83" s="92"/>
      <c r="H83" s="93">
        <v>0</v>
      </c>
      <c r="I83" s="11"/>
    </row>
    <row r="84" spans="1:9" x14ac:dyDescent="0.25">
      <c r="A84" s="92"/>
      <c r="B84" s="92" t="s">
        <v>296</v>
      </c>
      <c r="C84" s="93">
        <v>34.51</v>
      </c>
      <c r="D84" s="92"/>
      <c r="E84" s="92"/>
      <c r="F84" s="127">
        <v>0</v>
      </c>
      <c r="G84" s="92"/>
      <c r="H84" s="93">
        <v>0</v>
      </c>
      <c r="I84" s="11"/>
    </row>
    <row r="85" spans="1:9" x14ac:dyDescent="0.25">
      <c r="A85" s="92"/>
      <c r="B85" s="92" t="s">
        <v>297</v>
      </c>
      <c r="C85" s="93">
        <v>78.86</v>
      </c>
      <c r="D85" s="92"/>
      <c r="E85" s="92"/>
      <c r="F85" s="127">
        <v>0</v>
      </c>
      <c r="G85" s="92"/>
      <c r="H85" s="93">
        <v>0</v>
      </c>
      <c r="I85" s="11"/>
    </row>
    <row r="86" spans="1:9" x14ac:dyDescent="0.25">
      <c r="A86" s="92"/>
      <c r="B86" s="92" t="s">
        <v>298</v>
      </c>
      <c r="C86" s="93">
        <v>44.17</v>
      </c>
      <c r="D86" s="92"/>
      <c r="E86" s="92"/>
      <c r="F86" s="127">
        <v>0</v>
      </c>
      <c r="G86" s="92"/>
      <c r="H86" s="93">
        <v>0</v>
      </c>
      <c r="I86" s="11"/>
    </row>
    <row r="87" spans="1:9" x14ac:dyDescent="0.25">
      <c r="A87" s="122">
        <v>10</v>
      </c>
      <c r="B87" s="122" t="s">
        <v>299</v>
      </c>
      <c r="C87" s="123">
        <v>3488.71</v>
      </c>
      <c r="D87" s="124">
        <v>0</v>
      </c>
      <c r="E87" s="124">
        <v>0</v>
      </c>
      <c r="F87" s="124">
        <v>0</v>
      </c>
      <c r="G87" s="124"/>
      <c r="H87" s="124">
        <v>0</v>
      </c>
      <c r="I87" s="11"/>
    </row>
    <row r="88" spans="1:9" x14ac:dyDescent="0.25">
      <c r="A88" s="92"/>
      <c r="B88" s="92" t="s">
        <v>300</v>
      </c>
      <c r="C88" s="117">
        <v>1353.14</v>
      </c>
      <c r="D88" s="92"/>
      <c r="E88" s="92"/>
      <c r="F88" s="127">
        <v>0</v>
      </c>
      <c r="G88" s="92"/>
      <c r="H88" s="93">
        <v>0</v>
      </c>
      <c r="I88" s="11"/>
    </row>
    <row r="89" spans="1:9" x14ac:dyDescent="0.25">
      <c r="A89" s="92"/>
      <c r="B89" s="92" t="s">
        <v>301</v>
      </c>
      <c r="C89" s="93">
        <v>61.33</v>
      </c>
      <c r="D89" s="92"/>
      <c r="E89" s="92"/>
      <c r="F89" s="127">
        <v>0</v>
      </c>
      <c r="G89" s="92"/>
      <c r="H89" s="93">
        <v>0</v>
      </c>
      <c r="I89" s="11"/>
    </row>
    <row r="90" spans="1:9" x14ac:dyDescent="0.25">
      <c r="A90" s="92"/>
      <c r="B90" s="92" t="s">
        <v>77</v>
      </c>
      <c r="C90" s="93">
        <v>293.85000000000002</v>
      </c>
      <c r="D90" s="92"/>
      <c r="E90" s="92"/>
      <c r="F90" s="127">
        <v>0</v>
      </c>
      <c r="G90" s="92"/>
      <c r="H90" s="93">
        <v>0</v>
      </c>
      <c r="I90" s="11"/>
    </row>
    <row r="91" spans="1:9" x14ac:dyDescent="0.25">
      <c r="A91" s="92"/>
      <c r="B91" s="92" t="s">
        <v>302</v>
      </c>
      <c r="C91" s="93">
        <v>169.34</v>
      </c>
      <c r="D91" s="92"/>
      <c r="E91" s="92"/>
      <c r="F91" s="127">
        <v>0</v>
      </c>
      <c r="G91" s="92"/>
      <c r="H91" s="93">
        <v>0</v>
      </c>
      <c r="I91" s="11"/>
    </row>
    <row r="92" spans="1:9" x14ac:dyDescent="0.25">
      <c r="A92" s="92"/>
      <c r="B92" s="92" t="s">
        <v>76</v>
      </c>
      <c r="C92" s="93">
        <v>161.02000000000001</v>
      </c>
      <c r="D92" s="92"/>
      <c r="E92" s="92"/>
      <c r="F92" s="127">
        <v>0</v>
      </c>
      <c r="G92" s="92"/>
      <c r="H92" s="93">
        <v>0</v>
      </c>
      <c r="I92" s="11"/>
    </row>
    <row r="93" spans="1:9" x14ac:dyDescent="0.25">
      <c r="A93" s="92"/>
      <c r="B93" s="92" t="s">
        <v>303</v>
      </c>
      <c r="C93" s="93">
        <v>326</v>
      </c>
      <c r="D93" s="92"/>
      <c r="E93" s="92"/>
      <c r="F93" s="127">
        <v>0</v>
      </c>
      <c r="G93" s="92"/>
      <c r="H93" s="93">
        <v>0</v>
      </c>
      <c r="I93" s="11"/>
    </row>
    <row r="94" spans="1:9" x14ac:dyDescent="0.25">
      <c r="A94" s="92"/>
      <c r="B94" s="92" t="s">
        <v>304</v>
      </c>
      <c r="C94" s="93">
        <v>908.4</v>
      </c>
      <c r="D94" s="92"/>
      <c r="E94" s="92"/>
      <c r="F94" s="127">
        <v>0</v>
      </c>
      <c r="G94" s="92"/>
      <c r="H94" s="93">
        <v>0</v>
      </c>
      <c r="I94" s="11"/>
    </row>
    <row r="95" spans="1:9" x14ac:dyDescent="0.25">
      <c r="A95" s="92"/>
      <c r="B95" s="92" t="s">
        <v>305</v>
      </c>
      <c r="C95" s="93">
        <v>215.63</v>
      </c>
      <c r="D95" s="92"/>
      <c r="E95" s="92"/>
      <c r="F95" s="127">
        <v>0</v>
      </c>
      <c r="G95" s="92"/>
      <c r="H95" s="93">
        <v>0</v>
      </c>
      <c r="I95" s="11"/>
    </row>
    <row r="96" spans="1:9" x14ac:dyDescent="0.25">
      <c r="A96" s="122">
        <v>11</v>
      </c>
      <c r="B96" s="122" t="s">
        <v>306</v>
      </c>
      <c r="C96" s="123">
        <v>97668.98</v>
      </c>
      <c r="D96" s="124">
        <v>0</v>
      </c>
      <c r="E96" s="124">
        <v>0</v>
      </c>
      <c r="F96" s="124">
        <v>0</v>
      </c>
      <c r="G96" s="124"/>
      <c r="H96" s="124">
        <v>0</v>
      </c>
      <c r="I96" s="11"/>
    </row>
    <row r="97" spans="1:9" x14ac:dyDescent="0.25">
      <c r="A97" s="92"/>
      <c r="B97" s="92" t="s">
        <v>307</v>
      </c>
      <c r="C97" s="117">
        <v>30892.23</v>
      </c>
      <c r="D97" s="92"/>
      <c r="E97" s="92"/>
      <c r="F97" s="127">
        <v>0</v>
      </c>
      <c r="G97" s="92"/>
      <c r="H97" s="93">
        <v>0</v>
      </c>
      <c r="I97" s="11"/>
    </row>
    <row r="98" spans="1:9" x14ac:dyDescent="0.25">
      <c r="A98" s="92"/>
      <c r="B98" s="92" t="s">
        <v>308</v>
      </c>
      <c r="C98" s="93">
        <v>615.76</v>
      </c>
      <c r="D98" s="92"/>
      <c r="E98" s="92"/>
      <c r="F98" s="127">
        <v>0</v>
      </c>
      <c r="G98" s="92"/>
      <c r="H98" s="93">
        <v>0</v>
      </c>
      <c r="I98" s="11"/>
    </row>
    <row r="99" spans="1:9" x14ac:dyDescent="0.25">
      <c r="A99" s="92"/>
      <c r="B99" s="92" t="s">
        <v>309</v>
      </c>
      <c r="C99" s="117">
        <v>11430.79</v>
      </c>
      <c r="D99" s="92"/>
      <c r="E99" s="92"/>
      <c r="F99" s="127">
        <v>0</v>
      </c>
      <c r="G99" s="92"/>
      <c r="H99" s="93">
        <v>0</v>
      </c>
      <c r="I99" s="11"/>
    </row>
    <row r="100" spans="1:9" x14ac:dyDescent="0.25">
      <c r="A100" s="92"/>
      <c r="B100" s="92" t="s">
        <v>100</v>
      </c>
      <c r="C100" s="93">
        <v>209.38</v>
      </c>
      <c r="D100" s="92"/>
      <c r="E100" s="92"/>
      <c r="F100" s="127">
        <v>0</v>
      </c>
      <c r="G100" s="92"/>
      <c r="H100" s="93">
        <v>0</v>
      </c>
      <c r="I100" s="11"/>
    </row>
    <row r="101" spans="1:9" x14ac:dyDescent="0.25">
      <c r="A101" s="92"/>
      <c r="B101" s="92" t="s">
        <v>310</v>
      </c>
      <c r="C101" s="117">
        <v>2515.02</v>
      </c>
      <c r="D101" s="92"/>
      <c r="E101" s="92"/>
      <c r="F101" s="127">
        <v>0</v>
      </c>
      <c r="G101" s="92"/>
      <c r="H101" s="93">
        <v>0</v>
      </c>
      <c r="I101" s="11"/>
    </row>
    <row r="102" spans="1:9" x14ac:dyDescent="0.25">
      <c r="A102" s="92"/>
      <c r="B102" s="92" t="s">
        <v>311</v>
      </c>
      <c r="C102" s="117">
        <v>1989.22</v>
      </c>
      <c r="D102" s="92"/>
      <c r="E102" s="92"/>
      <c r="F102" s="127">
        <v>0</v>
      </c>
      <c r="G102" s="92"/>
      <c r="H102" s="93">
        <v>0</v>
      </c>
      <c r="I102" s="11"/>
    </row>
    <row r="103" spans="1:9" x14ac:dyDescent="0.25">
      <c r="A103" s="92"/>
      <c r="B103" s="92" t="s">
        <v>101</v>
      </c>
      <c r="C103" s="93">
        <v>49.71</v>
      </c>
      <c r="D103" s="92"/>
      <c r="E103" s="92"/>
      <c r="F103" s="127">
        <v>0</v>
      </c>
      <c r="G103" s="92"/>
      <c r="H103" s="93">
        <v>0</v>
      </c>
      <c r="I103" s="11"/>
    </row>
    <row r="104" spans="1:9" x14ac:dyDescent="0.25">
      <c r="A104" s="92"/>
      <c r="B104" s="92" t="s">
        <v>312</v>
      </c>
      <c r="C104" s="93">
        <v>8.02</v>
      </c>
      <c r="D104" s="92"/>
      <c r="E104" s="92"/>
      <c r="F104" s="127">
        <v>0</v>
      </c>
      <c r="G104" s="92"/>
      <c r="H104" s="93">
        <v>0</v>
      </c>
      <c r="I104" s="11"/>
    </row>
    <row r="105" spans="1:9" x14ac:dyDescent="0.25">
      <c r="A105" s="92"/>
      <c r="B105" s="92" t="s">
        <v>102</v>
      </c>
      <c r="C105" s="93">
        <v>763.15</v>
      </c>
      <c r="D105" s="92"/>
      <c r="E105" s="92"/>
      <c r="F105" s="127">
        <v>0</v>
      </c>
      <c r="G105" s="92"/>
      <c r="H105" s="93">
        <v>0</v>
      </c>
      <c r="I105" s="11"/>
    </row>
    <row r="106" spans="1:9" x14ac:dyDescent="0.25">
      <c r="A106" s="92"/>
      <c r="B106" s="92" t="s">
        <v>313</v>
      </c>
      <c r="C106" s="93">
        <v>45.12</v>
      </c>
      <c r="D106" s="92"/>
      <c r="E106" s="92"/>
      <c r="F106" s="127">
        <v>0</v>
      </c>
      <c r="G106" s="92"/>
      <c r="H106" s="93">
        <v>0</v>
      </c>
      <c r="I106" s="11"/>
    </row>
    <row r="107" spans="1:9" x14ac:dyDescent="0.25">
      <c r="A107" s="92"/>
      <c r="B107" s="92" t="s">
        <v>103</v>
      </c>
      <c r="C107" s="93">
        <v>33.56</v>
      </c>
      <c r="D107" s="92"/>
      <c r="E107" s="92"/>
      <c r="F107" s="127">
        <v>0</v>
      </c>
      <c r="G107" s="92"/>
      <c r="H107" s="93">
        <v>0</v>
      </c>
      <c r="I107" s="11"/>
    </row>
    <row r="108" spans="1:9" x14ac:dyDescent="0.25">
      <c r="A108" s="92"/>
      <c r="B108" s="92" t="s">
        <v>104</v>
      </c>
      <c r="C108" s="93">
        <v>307.20999999999998</v>
      </c>
      <c r="D108" s="92"/>
      <c r="E108" s="92"/>
      <c r="F108" s="127">
        <v>0</v>
      </c>
      <c r="G108" s="92"/>
      <c r="H108" s="93">
        <v>0</v>
      </c>
      <c r="I108" s="11"/>
    </row>
    <row r="109" spans="1:9" x14ac:dyDescent="0.25">
      <c r="A109" s="92"/>
      <c r="B109" s="92" t="s">
        <v>105</v>
      </c>
      <c r="C109" s="93">
        <v>81.12</v>
      </c>
      <c r="D109" s="92"/>
      <c r="E109" s="92"/>
      <c r="F109" s="127">
        <v>0</v>
      </c>
      <c r="G109" s="92"/>
      <c r="H109" s="93">
        <v>0</v>
      </c>
      <c r="I109" s="11"/>
    </row>
    <row r="110" spans="1:9" x14ac:dyDescent="0.25">
      <c r="A110" s="92"/>
      <c r="B110" s="92" t="s">
        <v>314</v>
      </c>
      <c r="C110" s="117">
        <v>10675.29</v>
      </c>
      <c r="D110" s="92"/>
      <c r="E110" s="92"/>
      <c r="F110" s="127">
        <v>0</v>
      </c>
      <c r="G110" s="92"/>
      <c r="H110" s="93">
        <v>0</v>
      </c>
      <c r="I110" s="11"/>
    </row>
    <row r="111" spans="1:9" x14ac:dyDescent="0.25">
      <c r="A111" s="92"/>
      <c r="B111" s="92" t="s">
        <v>315</v>
      </c>
      <c r="C111" s="117">
        <v>4771.8100000000004</v>
      </c>
      <c r="D111" s="92"/>
      <c r="E111" s="92"/>
      <c r="F111" s="127">
        <v>0</v>
      </c>
      <c r="G111" s="92"/>
      <c r="H111" s="93">
        <v>0</v>
      </c>
      <c r="I111" s="11"/>
    </row>
    <row r="112" spans="1:9" x14ac:dyDescent="0.25">
      <c r="A112" s="92"/>
      <c r="B112" s="92" t="s">
        <v>316</v>
      </c>
      <c r="C112" s="117">
        <v>25759.03</v>
      </c>
      <c r="D112" s="92"/>
      <c r="E112" s="92"/>
      <c r="F112" s="127">
        <v>0</v>
      </c>
      <c r="G112" s="92"/>
      <c r="H112" s="93">
        <v>0</v>
      </c>
      <c r="I112" s="11"/>
    </row>
    <row r="113" spans="1:9" x14ac:dyDescent="0.25">
      <c r="A113" s="92"/>
      <c r="B113" s="92" t="s">
        <v>82</v>
      </c>
      <c r="C113" s="93">
        <v>13.74</v>
      </c>
      <c r="D113" s="92"/>
      <c r="E113" s="92"/>
      <c r="F113" s="127">
        <v>0</v>
      </c>
      <c r="G113" s="92"/>
      <c r="H113" s="93">
        <v>0</v>
      </c>
      <c r="I113" s="11"/>
    </row>
    <row r="114" spans="1:9" x14ac:dyDescent="0.25">
      <c r="A114" s="92"/>
      <c r="B114" s="92" t="s">
        <v>317</v>
      </c>
      <c r="C114" s="93">
        <v>245.67</v>
      </c>
      <c r="D114" s="92"/>
      <c r="E114" s="92"/>
      <c r="F114" s="127">
        <v>0</v>
      </c>
      <c r="G114" s="92"/>
      <c r="H114" s="93">
        <v>0</v>
      </c>
      <c r="I114" s="11"/>
    </row>
    <row r="115" spans="1:9" x14ac:dyDescent="0.25">
      <c r="A115" s="92"/>
      <c r="B115" s="92" t="s">
        <v>318</v>
      </c>
      <c r="C115" s="117">
        <v>1671.08</v>
      </c>
      <c r="D115" s="92"/>
      <c r="E115" s="92"/>
      <c r="F115" s="127">
        <v>0</v>
      </c>
      <c r="G115" s="92"/>
      <c r="H115" s="93">
        <v>0</v>
      </c>
      <c r="I115" s="11"/>
    </row>
    <row r="116" spans="1:9" x14ac:dyDescent="0.25">
      <c r="A116" s="92"/>
      <c r="B116" s="92" t="s">
        <v>319</v>
      </c>
      <c r="C116" s="117">
        <v>1618.47</v>
      </c>
      <c r="D116" s="92"/>
      <c r="E116" s="92"/>
      <c r="F116" s="127">
        <v>0</v>
      </c>
      <c r="G116" s="92"/>
      <c r="H116" s="93">
        <v>0</v>
      </c>
      <c r="I116" s="11"/>
    </row>
    <row r="117" spans="1:9" x14ac:dyDescent="0.25">
      <c r="A117" s="92"/>
      <c r="B117" s="92" t="s">
        <v>320</v>
      </c>
      <c r="C117" s="117">
        <v>1069.73</v>
      </c>
      <c r="D117" s="92"/>
      <c r="E117" s="92"/>
      <c r="F117" s="127">
        <v>0</v>
      </c>
      <c r="G117" s="92"/>
      <c r="H117" s="93">
        <v>0</v>
      </c>
      <c r="I117" s="11"/>
    </row>
    <row r="118" spans="1:9" x14ac:dyDescent="0.25">
      <c r="A118" s="92"/>
      <c r="B118" s="92" t="s">
        <v>321</v>
      </c>
      <c r="C118" s="93">
        <v>114.68</v>
      </c>
      <c r="D118" s="92"/>
      <c r="E118" s="92"/>
      <c r="F118" s="127">
        <v>0</v>
      </c>
      <c r="G118" s="92"/>
      <c r="H118" s="93">
        <v>0</v>
      </c>
      <c r="I118" s="11"/>
    </row>
    <row r="119" spans="1:9" x14ac:dyDescent="0.25">
      <c r="A119" s="92"/>
      <c r="B119" s="92" t="s">
        <v>84</v>
      </c>
      <c r="C119" s="93">
        <v>211</v>
      </c>
      <c r="D119" s="92"/>
      <c r="E119" s="92"/>
      <c r="F119" s="127">
        <v>0</v>
      </c>
      <c r="G119" s="92"/>
      <c r="H119" s="93">
        <v>0</v>
      </c>
      <c r="I119" s="11"/>
    </row>
    <row r="120" spans="1:9" x14ac:dyDescent="0.25">
      <c r="A120" s="92"/>
      <c r="B120" s="92" t="s">
        <v>322</v>
      </c>
      <c r="C120" s="93">
        <v>119</v>
      </c>
      <c r="D120" s="92"/>
      <c r="E120" s="92"/>
      <c r="F120" s="127">
        <v>0</v>
      </c>
      <c r="G120" s="92"/>
      <c r="H120" s="93">
        <v>0</v>
      </c>
      <c r="I120" s="11"/>
    </row>
    <row r="121" spans="1:9" x14ac:dyDescent="0.25">
      <c r="A121" s="92"/>
      <c r="B121" s="92" t="s">
        <v>86</v>
      </c>
      <c r="C121" s="93">
        <v>34.4</v>
      </c>
      <c r="D121" s="92"/>
      <c r="E121" s="92"/>
      <c r="F121" s="127">
        <v>0</v>
      </c>
      <c r="G121" s="92"/>
      <c r="H121" s="93">
        <v>0</v>
      </c>
      <c r="I121" s="11"/>
    </row>
    <row r="122" spans="1:9" x14ac:dyDescent="0.25">
      <c r="A122" s="92"/>
      <c r="B122" s="92" t="s">
        <v>323</v>
      </c>
      <c r="C122" s="93">
        <v>484.11</v>
      </c>
      <c r="D122" s="92"/>
      <c r="E122" s="92"/>
      <c r="F122" s="127">
        <v>0</v>
      </c>
      <c r="G122" s="92"/>
      <c r="H122" s="93">
        <v>0</v>
      </c>
      <c r="I122" s="11"/>
    </row>
    <row r="123" spans="1:9" x14ac:dyDescent="0.25">
      <c r="A123" s="92"/>
      <c r="B123" s="92" t="s">
        <v>324</v>
      </c>
      <c r="C123" s="93">
        <v>3.51</v>
      </c>
      <c r="D123" s="92"/>
      <c r="E123" s="92"/>
      <c r="F123" s="127">
        <v>0</v>
      </c>
      <c r="G123" s="92"/>
      <c r="H123" s="93">
        <v>0</v>
      </c>
      <c r="I123" s="11"/>
    </row>
    <row r="124" spans="1:9" x14ac:dyDescent="0.25">
      <c r="A124" s="92"/>
      <c r="B124" s="92" t="s">
        <v>325</v>
      </c>
      <c r="C124" s="93">
        <v>385.48</v>
      </c>
      <c r="D124" s="92"/>
      <c r="E124" s="92"/>
      <c r="F124" s="127">
        <v>0</v>
      </c>
      <c r="G124" s="92"/>
      <c r="H124" s="93">
        <v>0</v>
      </c>
      <c r="I124" s="11"/>
    </row>
    <row r="125" spans="1:9" x14ac:dyDescent="0.25">
      <c r="A125" s="92"/>
      <c r="B125" s="92" t="s">
        <v>90</v>
      </c>
      <c r="C125" s="93">
        <v>46.99</v>
      </c>
      <c r="D125" s="92"/>
      <c r="E125" s="92"/>
      <c r="F125" s="127">
        <v>0</v>
      </c>
      <c r="G125" s="92"/>
      <c r="H125" s="93">
        <v>0</v>
      </c>
      <c r="I125" s="11"/>
    </row>
    <row r="126" spans="1:9" x14ac:dyDescent="0.25">
      <c r="A126" s="92"/>
      <c r="B126" s="92" t="s">
        <v>326</v>
      </c>
      <c r="C126" s="93">
        <v>28.15</v>
      </c>
      <c r="D126" s="92"/>
      <c r="E126" s="92"/>
      <c r="F126" s="127">
        <v>0</v>
      </c>
      <c r="G126" s="92"/>
      <c r="H126" s="93">
        <v>0</v>
      </c>
      <c r="I126" s="11"/>
    </row>
    <row r="127" spans="1:9" x14ac:dyDescent="0.25">
      <c r="A127" s="92"/>
      <c r="B127" s="92" t="s">
        <v>80</v>
      </c>
      <c r="C127" s="93">
        <v>101.63</v>
      </c>
      <c r="D127" s="92"/>
      <c r="E127" s="92"/>
      <c r="F127" s="127">
        <v>0</v>
      </c>
      <c r="G127" s="92"/>
      <c r="H127" s="93">
        <v>0</v>
      </c>
      <c r="I127" s="11"/>
    </row>
    <row r="128" spans="1:9" x14ac:dyDescent="0.25">
      <c r="A128" s="92"/>
      <c r="B128" s="92" t="s">
        <v>327</v>
      </c>
      <c r="C128" s="93">
        <v>305.17</v>
      </c>
      <c r="D128" s="92"/>
      <c r="E128" s="92"/>
      <c r="F128" s="127">
        <v>0</v>
      </c>
      <c r="G128" s="92"/>
      <c r="H128" s="93">
        <v>0</v>
      </c>
      <c r="I128" s="11"/>
    </row>
    <row r="129" spans="1:9" x14ac:dyDescent="0.25">
      <c r="A129" s="92"/>
      <c r="B129" s="92" t="s">
        <v>92</v>
      </c>
      <c r="C129" s="93">
        <v>39.28</v>
      </c>
      <c r="D129" s="92"/>
      <c r="E129" s="92"/>
      <c r="F129" s="127">
        <v>0</v>
      </c>
      <c r="G129" s="92"/>
      <c r="H129" s="93">
        <v>0</v>
      </c>
      <c r="I129" s="11"/>
    </row>
    <row r="130" spans="1:9" x14ac:dyDescent="0.25">
      <c r="A130" s="92"/>
      <c r="B130" s="92" t="s">
        <v>94</v>
      </c>
      <c r="C130" s="93">
        <v>37.94</v>
      </c>
      <c r="D130" s="92"/>
      <c r="E130" s="92"/>
      <c r="F130" s="127">
        <v>0</v>
      </c>
      <c r="G130" s="92"/>
      <c r="H130" s="93">
        <v>0</v>
      </c>
      <c r="I130" s="11"/>
    </row>
    <row r="131" spans="1:9" x14ac:dyDescent="0.25">
      <c r="A131" s="92"/>
      <c r="B131" s="92" t="s">
        <v>328</v>
      </c>
      <c r="C131" s="93">
        <v>128.94</v>
      </c>
      <c r="D131" s="92"/>
      <c r="E131" s="92"/>
      <c r="F131" s="127">
        <v>0</v>
      </c>
      <c r="G131" s="92"/>
      <c r="H131" s="93">
        <v>0</v>
      </c>
      <c r="I131" s="11"/>
    </row>
    <row r="132" spans="1:9" x14ac:dyDescent="0.25">
      <c r="A132" s="92"/>
      <c r="B132" s="92" t="s">
        <v>96</v>
      </c>
      <c r="C132" s="93">
        <v>92.39</v>
      </c>
      <c r="D132" s="92"/>
      <c r="E132" s="92"/>
      <c r="F132" s="127">
        <v>0</v>
      </c>
      <c r="G132" s="92"/>
      <c r="H132" s="93">
        <v>0</v>
      </c>
      <c r="I132" s="11"/>
    </row>
    <row r="133" spans="1:9" x14ac:dyDescent="0.25">
      <c r="A133" s="92"/>
      <c r="B133" s="92" t="s">
        <v>329</v>
      </c>
      <c r="C133" s="93">
        <v>34.72</v>
      </c>
      <c r="D133" s="92"/>
      <c r="E133" s="92"/>
      <c r="F133" s="127">
        <v>0</v>
      </c>
      <c r="G133" s="92"/>
      <c r="H133" s="93">
        <v>0</v>
      </c>
      <c r="I133" s="11"/>
    </row>
    <row r="134" spans="1:9" x14ac:dyDescent="0.25">
      <c r="A134" s="92"/>
      <c r="B134" s="92" t="s">
        <v>330</v>
      </c>
      <c r="C134" s="93">
        <v>662.81</v>
      </c>
      <c r="D134" s="92"/>
      <c r="E134" s="92"/>
      <c r="F134" s="127">
        <v>0</v>
      </c>
      <c r="G134" s="92"/>
      <c r="H134" s="93">
        <v>0</v>
      </c>
      <c r="I134" s="11"/>
    </row>
    <row r="135" spans="1:9" x14ac:dyDescent="0.25">
      <c r="A135" s="92"/>
      <c r="B135" s="92" t="s">
        <v>98</v>
      </c>
      <c r="C135" s="93">
        <v>73.67</v>
      </c>
      <c r="D135" s="92"/>
      <c r="E135" s="92"/>
      <c r="F135" s="127">
        <v>0</v>
      </c>
      <c r="G135" s="92"/>
      <c r="H135" s="93">
        <v>0</v>
      </c>
      <c r="I135" s="11"/>
    </row>
    <row r="136" spans="1:9" x14ac:dyDescent="0.25">
      <c r="A136" s="122">
        <v>12</v>
      </c>
      <c r="B136" s="122" t="s">
        <v>106</v>
      </c>
      <c r="C136" s="123">
        <v>23898.560000000001</v>
      </c>
      <c r="D136" s="124">
        <v>0</v>
      </c>
      <c r="E136" s="124">
        <v>0</v>
      </c>
      <c r="F136" s="124">
        <v>0</v>
      </c>
      <c r="G136" s="124"/>
      <c r="H136" s="124">
        <v>0</v>
      </c>
      <c r="I136" s="11"/>
    </row>
    <row r="137" spans="1:9" x14ac:dyDescent="0.25">
      <c r="A137" s="92"/>
      <c r="B137" s="92" t="s">
        <v>331</v>
      </c>
      <c r="C137" s="117">
        <v>5256.32</v>
      </c>
      <c r="D137" s="92"/>
      <c r="E137" s="92"/>
      <c r="F137" s="127">
        <v>0</v>
      </c>
      <c r="G137" s="92"/>
      <c r="H137" s="93">
        <v>0</v>
      </c>
      <c r="I137" s="11"/>
    </row>
    <row r="138" spans="1:9" x14ac:dyDescent="0.25">
      <c r="A138" s="92"/>
      <c r="B138" s="92" t="s">
        <v>131</v>
      </c>
      <c r="C138" s="93">
        <v>41.6</v>
      </c>
      <c r="D138" s="92"/>
      <c r="E138" s="92"/>
      <c r="F138" s="127">
        <v>0</v>
      </c>
      <c r="G138" s="92"/>
      <c r="H138" s="93">
        <v>0</v>
      </c>
      <c r="I138" s="11"/>
    </row>
    <row r="139" spans="1:9" x14ac:dyDescent="0.25">
      <c r="A139" s="92"/>
      <c r="B139" s="92" t="s">
        <v>132</v>
      </c>
      <c r="C139" s="93">
        <v>52.87</v>
      </c>
      <c r="D139" s="93"/>
      <c r="E139" s="93"/>
      <c r="F139" s="127">
        <v>0</v>
      </c>
      <c r="G139" s="92"/>
      <c r="H139" s="93">
        <v>0</v>
      </c>
      <c r="I139" s="11"/>
    </row>
    <row r="140" spans="1:9" x14ac:dyDescent="0.25">
      <c r="A140" s="92"/>
      <c r="B140" s="92" t="s">
        <v>133</v>
      </c>
      <c r="C140" s="93">
        <v>32.880000000000003</v>
      </c>
      <c r="D140" s="93"/>
      <c r="E140" s="93"/>
      <c r="F140" s="127">
        <v>0</v>
      </c>
      <c r="G140" s="92"/>
      <c r="H140" s="93">
        <v>0</v>
      </c>
      <c r="I140" s="11"/>
    </row>
    <row r="141" spans="1:9" x14ac:dyDescent="0.25">
      <c r="A141" s="92"/>
      <c r="B141" s="92" t="s">
        <v>332</v>
      </c>
      <c r="C141" s="93">
        <v>80.38</v>
      </c>
      <c r="D141" s="93"/>
      <c r="E141" s="93"/>
      <c r="F141" s="127">
        <v>0</v>
      </c>
      <c r="G141" s="92"/>
      <c r="H141" s="93">
        <v>0</v>
      </c>
      <c r="I141" s="11"/>
    </row>
    <row r="142" spans="1:9" x14ac:dyDescent="0.25">
      <c r="A142" s="92"/>
      <c r="B142" s="92" t="s">
        <v>134</v>
      </c>
      <c r="C142" s="93">
        <v>92.86</v>
      </c>
      <c r="D142" s="93"/>
      <c r="E142" s="93"/>
      <c r="F142" s="127">
        <v>0</v>
      </c>
      <c r="G142" s="92"/>
      <c r="H142" s="93">
        <v>0</v>
      </c>
      <c r="I142" s="11"/>
    </row>
    <row r="143" spans="1:9" x14ac:dyDescent="0.25">
      <c r="A143" s="92"/>
      <c r="B143" s="92" t="s">
        <v>135</v>
      </c>
      <c r="C143" s="93">
        <v>704.3</v>
      </c>
      <c r="D143" s="93"/>
      <c r="E143" s="93"/>
      <c r="F143" s="127">
        <v>0</v>
      </c>
      <c r="G143" s="92"/>
      <c r="H143" s="93">
        <v>0</v>
      </c>
      <c r="I143" s="11"/>
    </row>
    <row r="144" spans="1:9" x14ac:dyDescent="0.25">
      <c r="A144" s="92"/>
      <c r="B144" s="92" t="s">
        <v>136</v>
      </c>
      <c r="C144" s="93">
        <v>138.22</v>
      </c>
      <c r="D144" s="93"/>
      <c r="E144" s="93"/>
      <c r="F144" s="127">
        <v>0</v>
      </c>
      <c r="G144" s="92"/>
      <c r="H144" s="93">
        <v>0</v>
      </c>
      <c r="I144" s="11"/>
    </row>
    <row r="145" spans="1:9" x14ac:dyDescent="0.25">
      <c r="A145" s="92"/>
      <c r="B145" s="92" t="s">
        <v>137</v>
      </c>
      <c r="C145" s="93">
        <v>15.67</v>
      </c>
      <c r="D145" s="93"/>
      <c r="E145" s="93"/>
      <c r="F145" s="127">
        <v>0</v>
      </c>
      <c r="G145" s="92"/>
      <c r="H145" s="93">
        <v>0</v>
      </c>
      <c r="I145" s="11"/>
    </row>
    <row r="146" spans="1:9" x14ac:dyDescent="0.25">
      <c r="A146" s="92"/>
      <c r="B146" s="92" t="s">
        <v>333</v>
      </c>
      <c r="C146" s="93">
        <v>44.94</v>
      </c>
      <c r="D146" s="93"/>
      <c r="E146" s="93"/>
      <c r="F146" s="127">
        <v>0</v>
      </c>
      <c r="G146" s="92"/>
      <c r="H146" s="93">
        <v>0</v>
      </c>
      <c r="I146" s="11"/>
    </row>
    <row r="147" spans="1:9" x14ac:dyDescent="0.25">
      <c r="A147" s="92"/>
      <c r="B147" s="92" t="s">
        <v>139</v>
      </c>
      <c r="C147" s="93">
        <v>617.96</v>
      </c>
      <c r="D147" s="93"/>
      <c r="E147" s="93"/>
      <c r="F147" s="127">
        <v>0</v>
      </c>
      <c r="G147" s="92"/>
      <c r="H147" s="93">
        <v>0</v>
      </c>
      <c r="I147" s="11"/>
    </row>
    <row r="148" spans="1:9" x14ac:dyDescent="0.25">
      <c r="A148" s="92"/>
      <c r="B148" s="92" t="s">
        <v>140</v>
      </c>
      <c r="C148" s="93">
        <v>27.98</v>
      </c>
      <c r="D148" s="93"/>
      <c r="E148" s="93"/>
      <c r="F148" s="127">
        <v>0</v>
      </c>
      <c r="G148" s="92"/>
      <c r="H148" s="93">
        <v>0</v>
      </c>
      <c r="I148" s="11"/>
    </row>
    <row r="149" spans="1:9" x14ac:dyDescent="0.25">
      <c r="A149" s="92"/>
      <c r="B149" s="92" t="s">
        <v>334</v>
      </c>
      <c r="C149" s="93">
        <v>689.4</v>
      </c>
      <c r="D149" s="93"/>
      <c r="E149" s="93"/>
      <c r="F149" s="127">
        <v>0</v>
      </c>
      <c r="G149" s="92"/>
      <c r="H149" s="93">
        <v>0</v>
      </c>
      <c r="I149" s="11"/>
    </row>
    <row r="150" spans="1:9" x14ac:dyDescent="0.25">
      <c r="A150" s="92"/>
      <c r="B150" s="92" t="s">
        <v>141</v>
      </c>
      <c r="C150" s="93">
        <v>25.92</v>
      </c>
      <c r="D150" s="93"/>
      <c r="E150" s="93"/>
      <c r="F150" s="127">
        <v>0</v>
      </c>
      <c r="G150" s="92"/>
      <c r="H150" s="93">
        <v>0</v>
      </c>
      <c r="I150" s="11"/>
    </row>
    <row r="151" spans="1:9" x14ac:dyDescent="0.25">
      <c r="A151" s="92"/>
      <c r="B151" s="92" t="s">
        <v>143</v>
      </c>
      <c r="C151" s="93">
        <v>414.34</v>
      </c>
      <c r="D151" s="93"/>
      <c r="E151" s="93"/>
      <c r="F151" s="127">
        <v>0</v>
      </c>
      <c r="G151" s="92"/>
      <c r="H151" s="93">
        <v>0</v>
      </c>
      <c r="I151" s="11"/>
    </row>
    <row r="152" spans="1:9" x14ac:dyDescent="0.25">
      <c r="A152" s="92"/>
      <c r="B152" s="92" t="s">
        <v>335</v>
      </c>
      <c r="C152" s="93">
        <v>785.29</v>
      </c>
      <c r="D152" s="93"/>
      <c r="E152" s="93"/>
      <c r="F152" s="127">
        <v>0</v>
      </c>
      <c r="G152" s="92"/>
      <c r="H152" s="93">
        <v>0</v>
      </c>
      <c r="I152" s="11"/>
    </row>
    <row r="153" spans="1:9" x14ac:dyDescent="0.25">
      <c r="A153" s="92"/>
      <c r="B153" s="92" t="s">
        <v>336</v>
      </c>
      <c r="C153" s="93">
        <v>249.81</v>
      </c>
      <c r="D153" s="93"/>
      <c r="E153" s="93"/>
      <c r="F153" s="127">
        <v>0</v>
      </c>
      <c r="G153" s="92"/>
      <c r="H153" s="93">
        <v>0</v>
      </c>
      <c r="I153" s="11"/>
    </row>
    <row r="154" spans="1:9" x14ac:dyDescent="0.25">
      <c r="A154" s="92"/>
      <c r="B154" s="92" t="s">
        <v>337</v>
      </c>
      <c r="C154" s="93">
        <v>598.07000000000005</v>
      </c>
      <c r="D154" s="93"/>
      <c r="E154" s="93"/>
      <c r="F154" s="127">
        <v>0</v>
      </c>
      <c r="G154" s="92"/>
      <c r="H154" s="93">
        <v>0</v>
      </c>
      <c r="I154" s="11"/>
    </row>
    <row r="155" spans="1:9" x14ac:dyDescent="0.25">
      <c r="A155" s="92"/>
      <c r="B155" s="92" t="s">
        <v>108</v>
      </c>
      <c r="C155" s="93">
        <v>859.15</v>
      </c>
      <c r="D155" s="93"/>
      <c r="E155" s="93"/>
      <c r="F155" s="127">
        <v>0</v>
      </c>
      <c r="G155" s="92"/>
      <c r="H155" s="93">
        <v>0</v>
      </c>
      <c r="I155" s="11"/>
    </row>
    <row r="156" spans="1:9" x14ac:dyDescent="0.25">
      <c r="A156" s="92"/>
      <c r="B156" s="92" t="s">
        <v>110</v>
      </c>
      <c r="C156" s="93">
        <v>674.96</v>
      </c>
      <c r="D156" s="93"/>
      <c r="E156" s="93"/>
      <c r="F156" s="127">
        <v>0</v>
      </c>
      <c r="G156" s="92"/>
      <c r="H156" s="93">
        <v>0</v>
      </c>
      <c r="I156" s="11"/>
    </row>
    <row r="157" spans="1:9" x14ac:dyDescent="0.25">
      <c r="A157" s="92"/>
      <c r="B157" s="92" t="s">
        <v>338</v>
      </c>
      <c r="C157" s="117">
        <v>2057.2800000000002</v>
      </c>
      <c r="D157" s="93"/>
      <c r="E157" s="93"/>
      <c r="F157" s="127">
        <v>0</v>
      </c>
      <c r="G157" s="92"/>
      <c r="H157" s="93">
        <v>0</v>
      </c>
      <c r="I157" s="11"/>
    </row>
    <row r="158" spans="1:9" x14ac:dyDescent="0.25">
      <c r="A158" s="92"/>
      <c r="B158" s="92" t="s">
        <v>339</v>
      </c>
      <c r="C158" s="93">
        <v>951.61</v>
      </c>
      <c r="D158" s="93"/>
      <c r="E158" s="93"/>
      <c r="F158" s="127">
        <v>0</v>
      </c>
      <c r="G158" s="92"/>
      <c r="H158" s="93">
        <v>0</v>
      </c>
      <c r="I158" s="11"/>
    </row>
    <row r="159" spans="1:9" x14ac:dyDescent="0.25">
      <c r="A159" s="92"/>
      <c r="B159" s="92" t="s">
        <v>112</v>
      </c>
      <c r="C159" s="93">
        <v>478.46</v>
      </c>
      <c r="D159" s="93"/>
      <c r="E159" s="93"/>
      <c r="F159" s="127">
        <v>0</v>
      </c>
      <c r="G159" s="92"/>
      <c r="H159" s="93">
        <v>0</v>
      </c>
      <c r="I159" s="11"/>
    </row>
    <row r="160" spans="1:9" x14ac:dyDescent="0.25">
      <c r="A160" s="92"/>
      <c r="B160" s="92" t="s">
        <v>114</v>
      </c>
      <c r="C160" s="93">
        <v>324.72000000000003</v>
      </c>
      <c r="D160" s="93"/>
      <c r="E160" s="93"/>
      <c r="F160" s="127">
        <v>0</v>
      </c>
      <c r="G160" s="92"/>
      <c r="H160" s="93">
        <v>0</v>
      </c>
      <c r="I160" s="11"/>
    </row>
    <row r="161" spans="1:9" x14ac:dyDescent="0.25">
      <c r="A161" s="92"/>
      <c r="B161" s="92" t="s">
        <v>340</v>
      </c>
      <c r="C161" s="93">
        <v>508.88</v>
      </c>
      <c r="D161" s="93"/>
      <c r="E161" s="93"/>
      <c r="F161" s="127">
        <v>0</v>
      </c>
      <c r="G161" s="92"/>
      <c r="H161" s="93">
        <v>0</v>
      </c>
      <c r="I161" s="11"/>
    </row>
    <row r="162" spans="1:9" x14ac:dyDescent="0.25">
      <c r="A162" s="92"/>
      <c r="B162" s="92" t="s">
        <v>116</v>
      </c>
      <c r="C162" s="93">
        <v>237.06</v>
      </c>
      <c r="D162" s="93"/>
      <c r="E162" s="93"/>
      <c r="F162" s="127">
        <v>0</v>
      </c>
      <c r="G162" s="92"/>
      <c r="H162" s="93">
        <v>0</v>
      </c>
      <c r="I162" s="11"/>
    </row>
    <row r="163" spans="1:9" x14ac:dyDescent="0.25">
      <c r="A163" s="92"/>
      <c r="B163" s="92" t="s">
        <v>118</v>
      </c>
      <c r="C163" s="93">
        <v>313.61</v>
      </c>
      <c r="D163" s="93"/>
      <c r="E163" s="93"/>
      <c r="F163" s="127">
        <v>0</v>
      </c>
      <c r="G163" s="92"/>
      <c r="H163" s="93">
        <v>0</v>
      </c>
      <c r="I163" s="11"/>
    </row>
    <row r="164" spans="1:9" x14ac:dyDescent="0.25">
      <c r="A164" s="92"/>
      <c r="B164" s="92" t="s">
        <v>120</v>
      </c>
      <c r="C164" s="93">
        <v>590.83000000000004</v>
      </c>
      <c r="D164" s="93"/>
      <c r="E164" s="93"/>
      <c r="F164" s="127">
        <v>0</v>
      </c>
      <c r="G164" s="92"/>
      <c r="H164" s="93">
        <v>0</v>
      </c>
      <c r="I164" s="11"/>
    </row>
    <row r="165" spans="1:9" x14ac:dyDescent="0.25">
      <c r="A165" s="92"/>
      <c r="B165" s="92" t="s">
        <v>341</v>
      </c>
      <c r="C165" s="93">
        <v>717.25</v>
      </c>
      <c r="D165" s="93"/>
      <c r="E165" s="93"/>
      <c r="F165" s="127">
        <v>0</v>
      </c>
      <c r="G165" s="92"/>
      <c r="H165" s="93">
        <v>0</v>
      </c>
      <c r="I165" s="11"/>
    </row>
    <row r="166" spans="1:9" x14ac:dyDescent="0.25">
      <c r="A166" s="92"/>
      <c r="B166" s="92" t="s">
        <v>342</v>
      </c>
      <c r="C166" s="93">
        <v>740.82</v>
      </c>
      <c r="D166" s="93"/>
      <c r="E166" s="93"/>
      <c r="F166" s="127">
        <v>0</v>
      </c>
      <c r="G166" s="92"/>
      <c r="H166" s="93">
        <v>0</v>
      </c>
      <c r="I166" s="11"/>
    </row>
    <row r="167" spans="1:9" x14ac:dyDescent="0.25">
      <c r="A167" s="92"/>
      <c r="B167" s="92" t="s">
        <v>122</v>
      </c>
      <c r="C167" s="93">
        <v>30.07</v>
      </c>
      <c r="D167" s="93"/>
      <c r="E167" s="93"/>
      <c r="F167" s="127">
        <v>0</v>
      </c>
      <c r="G167" s="92"/>
      <c r="H167" s="93">
        <v>0</v>
      </c>
      <c r="I167" s="11"/>
    </row>
    <row r="168" spans="1:9" x14ac:dyDescent="0.25">
      <c r="A168" s="92"/>
      <c r="B168" s="92" t="s">
        <v>124</v>
      </c>
      <c r="C168" s="93">
        <v>944.85</v>
      </c>
      <c r="D168" s="93"/>
      <c r="E168" s="93"/>
      <c r="F168" s="127">
        <v>0</v>
      </c>
      <c r="G168" s="92"/>
      <c r="H168" s="93">
        <v>0</v>
      </c>
      <c r="I168" s="11"/>
    </row>
    <row r="169" spans="1:9" x14ac:dyDescent="0.25">
      <c r="A169" s="92"/>
      <c r="B169" s="92" t="s">
        <v>343</v>
      </c>
      <c r="C169" s="93">
        <v>100.46</v>
      </c>
      <c r="D169" s="93"/>
      <c r="E169" s="93"/>
      <c r="F169" s="127">
        <v>0</v>
      </c>
      <c r="G169" s="92"/>
      <c r="H169" s="93">
        <v>0</v>
      </c>
      <c r="I169" s="11"/>
    </row>
    <row r="170" spans="1:9" x14ac:dyDescent="0.25">
      <c r="A170" s="92"/>
      <c r="B170" s="92" t="s">
        <v>126</v>
      </c>
      <c r="C170" s="93">
        <v>472.45</v>
      </c>
      <c r="D170" s="93"/>
      <c r="E170" s="93"/>
      <c r="F170" s="127">
        <v>0</v>
      </c>
      <c r="G170" s="92"/>
      <c r="H170" s="93">
        <v>0</v>
      </c>
      <c r="I170" s="11"/>
    </row>
    <row r="171" spans="1:9" x14ac:dyDescent="0.25">
      <c r="A171" s="92"/>
      <c r="B171" s="92" t="s">
        <v>128</v>
      </c>
      <c r="C171" s="93">
        <v>896.67</v>
      </c>
      <c r="D171" s="93"/>
      <c r="E171" s="93"/>
      <c r="F171" s="127">
        <v>0</v>
      </c>
      <c r="G171" s="92"/>
      <c r="H171" s="93">
        <v>0</v>
      </c>
      <c r="I171" s="11"/>
    </row>
    <row r="172" spans="1:9" x14ac:dyDescent="0.25">
      <c r="A172" s="92"/>
      <c r="B172" s="92" t="s">
        <v>344</v>
      </c>
      <c r="C172" s="93">
        <v>577.22</v>
      </c>
      <c r="D172" s="93"/>
      <c r="E172" s="93"/>
      <c r="F172" s="127">
        <v>0</v>
      </c>
      <c r="G172" s="92"/>
      <c r="H172" s="93">
        <v>0</v>
      </c>
      <c r="I172" s="11"/>
    </row>
    <row r="173" spans="1:9" x14ac:dyDescent="0.25">
      <c r="A173" s="92"/>
      <c r="B173" s="92" t="s">
        <v>345</v>
      </c>
      <c r="C173" s="93">
        <v>954.86</v>
      </c>
      <c r="D173" s="93"/>
      <c r="E173" s="93"/>
      <c r="F173" s="127">
        <v>0</v>
      </c>
      <c r="G173" s="92"/>
      <c r="H173" s="93">
        <v>0</v>
      </c>
      <c r="I173" s="11"/>
    </row>
    <row r="174" spans="1:9" x14ac:dyDescent="0.25">
      <c r="A174" s="92"/>
      <c r="B174" s="92" t="s">
        <v>346</v>
      </c>
      <c r="C174" s="93">
        <v>317.02999999999997</v>
      </c>
      <c r="D174" s="93"/>
      <c r="E174" s="93"/>
      <c r="F174" s="127">
        <v>0</v>
      </c>
      <c r="G174" s="92"/>
      <c r="H174" s="93">
        <v>0</v>
      </c>
      <c r="I174" s="11"/>
    </row>
    <row r="175" spans="1:9" x14ac:dyDescent="0.25">
      <c r="A175" s="92"/>
      <c r="B175" s="92" t="s">
        <v>130</v>
      </c>
      <c r="C175" s="117">
        <v>1281.51</v>
      </c>
      <c r="D175" s="93"/>
      <c r="E175" s="93"/>
      <c r="F175" s="127">
        <v>0</v>
      </c>
      <c r="G175" s="92"/>
      <c r="H175" s="93">
        <v>0</v>
      </c>
      <c r="I175" s="11"/>
    </row>
    <row r="176" spans="1:9" x14ac:dyDescent="0.25">
      <c r="A176" s="122">
        <v>13</v>
      </c>
      <c r="B176" s="122" t="s">
        <v>242</v>
      </c>
      <c r="C176" s="123">
        <v>17509.990000000002</v>
      </c>
      <c r="D176" s="124">
        <v>0</v>
      </c>
      <c r="E176" s="124">
        <v>0</v>
      </c>
      <c r="F176" s="124">
        <v>0</v>
      </c>
      <c r="G176" s="124"/>
      <c r="H176" s="124">
        <v>0</v>
      </c>
      <c r="I176" s="11"/>
    </row>
    <row r="177" spans="1:9" x14ac:dyDescent="0.25">
      <c r="A177" s="92"/>
      <c r="B177" s="92" t="s">
        <v>347</v>
      </c>
      <c r="C177" s="117">
        <v>17509.990000000002</v>
      </c>
      <c r="D177" s="92"/>
      <c r="E177" s="92"/>
      <c r="F177" s="127">
        <v>0</v>
      </c>
      <c r="G177" s="92"/>
      <c r="H177" s="93">
        <v>0</v>
      </c>
      <c r="I177" s="11"/>
    </row>
    <row r="178" spans="1:9" x14ac:dyDescent="0.25">
      <c r="A178" s="122">
        <v>14</v>
      </c>
      <c r="B178" s="122" t="s">
        <v>144</v>
      </c>
      <c r="C178" s="123">
        <v>2194.65</v>
      </c>
      <c r="D178" s="124">
        <v>0</v>
      </c>
      <c r="E178" s="124">
        <v>0</v>
      </c>
      <c r="F178" s="124">
        <v>0</v>
      </c>
      <c r="G178" s="124"/>
      <c r="H178" s="124">
        <v>0</v>
      </c>
      <c r="I178" s="11"/>
    </row>
    <row r="179" spans="1:9" x14ac:dyDescent="0.25">
      <c r="A179" s="92"/>
      <c r="B179" s="92" t="s">
        <v>348</v>
      </c>
      <c r="C179" s="117">
        <v>1995.9</v>
      </c>
      <c r="D179" s="92"/>
      <c r="E179" s="92"/>
      <c r="F179" s="127">
        <v>0</v>
      </c>
      <c r="G179" s="92"/>
      <c r="H179" s="93">
        <v>0</v>
      </c>
      <c r="I179" s="11"/>
    </row>
    <row r="180" spans="1:9" x14ac:dyDescent="0.25">
      <c r="A180" s="92"/>
      <c r="B180" s="92" t="s">
        <v>349</v>
      </c>
      <c r="C180" s="93">
        <v>152.69999999999999</v>
      </c>
      <c r="D180" s="92"/>
      <c r="E180" s="92"/>
      <c r="F180" s="127">
        <v>0</v>
      </c>
      <c r="G180" s="92"/>
      <c r="H180" s="93">
        <v>0</v>
      </c>
      <c r="I180" s="11"/>
    </row>
    <row r="181" spans="1:9" x14ac:dyDescent="0.25">
      <c r="A181" s="92"/>
      <c r="B181" s="92" t="s">
        <v>145</v>
      </c>
      <c r="C181" s="93">
        <v>14.79</v>
      </c>
      <c r="D181" s="93"/>
      <c r="E181" s="93"/>
      <c r="F181" s="127">
        <v>0</v>
      </c>
      <c r="G181" s="92"/>
      <c r="H181" s="93">
        <v>0</v>
      </c>
      <c r="I181" s="11"/>
    </row>
    <row r="182" spans="1:9" x14ac:dyDescent="0.25">
      <c r="A182" s="92"/>
      <c r="B182" s="92" t="s">
        <v>350</v>
      </c>
      <c r="C182" s="93">
        <v>31.26</v>
      </c>
      <c r="D182" s="93"/>
      <c r="E182" s="93"/>
      <c r="F182" s="127">
        <v>0</v>
      </c>
      <c r="G182" s="92"/>
      <c r="H182" s="93">
        <v>0</v>
      </c>
      <c r="I182" s="11"/>
    </row>
    <row r="183" spans="1:9" x14ac:dyDescent="0.25">
      <c r="A183" s="122">
        <v>15</v>
      </c>
      <c r="B183" s="122" t="s">
        <v>351</v>
      </c>
      <c r="C183" s="123">
        <v>1978.38</v>
      </c>
      <c r="D183" s="124">
        <v>0</v>
      </c>
      <c r="E183" s="124">
        <v>0</v>
      </c>
      <c r="F183" s="124">
        <v>0</v>
      </c>
      <c r="G183" s="124"/>
      <c r="H183" s="124">
        <v>0</v>
      </c>
      <c r="I183" s="11"/>
    </row>
    <row r="184" spans="1:9" x14ac:dyDescent="0.25">
      <c r="A184" s="92"/>
      <c r="B184" s="92" t="s">
        <v>352</v>
      </c>
      <c r="C184" s="93">
        <v>867.2</v>
      </c>
      <c r="D184" s="93"/>
      <c r="E184" s="93"/>
      <c r="F184" s="127">
        <v>0</v>
      </c>
      <c r="G184" s="92"/>
      <c r="H184" s="93">
        <v>0</v>
      </c>
      <c r="I184" s="11"/>
    </row>
    <row r="185" spans="1:9" x14ac:dyDescent="0.25">
      <c r="A185" s="92"/>
      <c r="B185" s="92" t="s">
        <v>353</v>
      </c>
      <c r="C185" s="93">
        <v>386.71</v>
      </c>
      <c r="D185" s="93"/>
      <c r="E185" s="93"/>
      <c r="F185" s="127">
        <v>0</v>
      </c>
      <c r="G185" s="92"/>
      <c r="H185" s="93">
        <v>0</v>
      </c>
      <c r="I185" s="11"/>
    </row>
    <row r="186" spans="1:9" x14ac:dyDescent="0.25">
      <c r="A186" s="92"/>
      <c r="B186" s="92" t="s">
        <v>354</v>
      </c>
      <c r="C186" s="93">
        <v>61.6</v>
      </c>
      <c r="D186" s="93"/>
      <c r="E186" s="93"/>
      <c r="F186" s="127">
        <v>0</v>
      </c>
      <c r="G186" s="92"/>
      <c r="H186" s="93">
        <v>0</v>
      </c>
      <c r="I186" s="11"/>
    </row>
    <row r="187" spans="1:9" x14ac:dyDescent="0.25">
      <c r="A187" s="92"/>
      <c r="B187" s="92" t="s">
        <v>355</v>
      </c>
      <c r="C187" s="93">
        <v>642.22</v>
      </c>
      <c r="D187" s="93"/>
      <c r="E187" s="93"/>
      <c r="F187" s="127">
        <v>0</v>
      </c>
      <c r="G187" s="92"/>
      <c r="H187" s="93">
        <v>0</v>
      </c>
      <c r="I187" s="11"/>
    </row>
    <row r="188" spans="1:9" x14ac:dyDescent="0.25">
      <c r="A188" s="92"/>
      <c r="B188" s="92" t="s">
        <v>356</v>
      </c>
      <c r="C188" s="93">
        <v>20.65</v>
      </c>
      <c r="D188" s="93"/>
      <c r="E188" s="93"/>
      <c r="F188" s="127">
        <v>0</v>
      </c>
      <c r="G188" s="92"/>
      <c r="H188" s="93">
        <v>0</v>
      </c>
      <c r="I188" s="11"/>
    </row>
    <row r="189" spans="1:9" x14ac:dyDescent="0.25">
      <c r="A189" s="122">
        <v>16</v>
      </c>
      <c r="B189" s="122" t="s">
        <v>146</v>
      </c>
      <c r="C189" s="123">
        <v>7930.23</v>
      </c>
      <c r="D189" s="124">
        <v>0</v>
      </c>
      <c r="E189" s="124">
        <v>0</v>
      </c>
      <c r="F189" s="124">
        <v>0</v>
      </c>
      <c r="G189" s="124"/>
      <c r="H189" s="124">
        <v>0</v>
      </c>
      <c r="I189" s="11"/>
    </row>
    <row r="190" spans="1:9" x14ac:dyDescent="0.25">
      <c r="A190" s="92"/>
      <c r="B190" s="92" t="s">
        <v>357</v>
      </c>
      <c r="C190" s="117">
        <v>1504.03</v>
      </c>
      <c r="D190" s="93"/>
      <c r="E190" s="93"/>
      <c r="F190" s="127">
        <v>0</v>
      </c>
      <c r="G190" s="92"/>
      <c r="H190" s="93">
        <v>0</v>
      </c>
      <c r="I190" s="11"/>
    </row>
    <row r="191" spans="1:9" x14ac:dyDescent="0.25">
      <c r="A191" s="92"/>
      <c r="B191" s="92" t="s">
        <v>151</v>
      </c>
      <c r="C191" s="117">
        <v>4087.83</v>
      </c>
      <c r="D191" s="93"/>
      <c r="E191" s="93"/>
      <c r="F191" s="127">
        <v>0</v>
      </c>
      <c r="G191" s="92"/>
      <c r="H191" s="93">
        <v>0</v>
      </c>
      <c r="I191" s="11"/>
    </row>
    <row r="192" spans="1:9" x14ac:dyDescent="0.25">
      <c r="A192" s="92"/>
      <c r="B192" s="92" t="s">
        <v>358</v>
      </c>
      <c r="C192" s="93">
        <v>694.55</v>
      </c>
      <c r="D192" s="93"/>
      <c r="E192" s="93"/>
      <c r="F192" s="127">
        <v>0</v>
      </c>
      <c r="G192" s="92"/>
      <c r="H192" s="93">
        <v>0</v>
      </c>
      <c r="I192" s="11"/>
    </row>
    <row r="193" spans="1:9" x14ac:dyDescent="0.25">
      <c r="A193" s="92"/>
      <c r="B193" s="92" t="s">
        <v>359</v>
      </c>
      <c r="C193" s="93">
        <v>351.35</v>
      </c>
      <c r="D193" s="93"/>
      <c r="E193" s="93"/>
      <c r="F193" s="127">
        <v>0</v>
      </c>
      <c r="G193" s="92"/>
      <c r="H193" s="93">
        <v>0</v>
      </c>
      <c r="I193" s="11"/>
    </row>
    <row r="194" spans="1:9" x14ac:dyDescent="0.25">
      <c r="A194" s="92"/>
      <c r="B194" s="92" t="s">
        <v>148</v>
      </c>
      <c r="C194" s="93">
        <v>997.78</v>
      </c>
      <c r="D194" s="93"/>
      <c r="E194" s="93"/>
      <c r="F194" s="127">
        <v>0</v>
      </c>
      <c r="G194" s="92"/>
      <c r="H194" s="93">
        <v>0</v>
      </c>
      <c r="I194" s="11"/>
    </row>
    <row r="195" spans="1:9" x14ac:dyDescent="0.25">
      <c r="A195" s="92"/>
      <c r="B195" s="92" t="s">
        <v>360</v>
      </c>
      <c r="C195" s="93">
        <v>176.66</v>
      </c>
      <c r="D195" s="93"/>
      <c r="E195" s="93"/>
      <c r="F195" s="127">
        <v>0</v>
      </c>
      <c r="G195" s="92"/>
      <c r="H195" s="93">
        <v>0</v>
      </c>
      <c r="I195" s="11"/>
    </row>
    <row r="196" spans="1:9" x14ac:dyDescent="0.25">
      <c r="A196" s="92"/>
      <c r="B196" s="92" t="s">
        <v>150</v>
      </c>
      <c r="C196" s="93">
        <v>118.03</v>
      </c>
      <c r="D196" s="93"/>
      <c r="E196" s="93"/>
      <c r="F196" s="127">
        <v>0</v>
      </c>
      <c r="G196" s="92"/>
      <c r="H196" s="93">
        <v>0</v>
      </c>
      <c r="I196" s="11"/>
    </row>
    <row r="197" spans="1:9" x14ac:dyDescent="0.25">
      <c r="A197" s="122">
        <v>17</v>
      </c>
      <c r="B197" s="122" t="s">
        <v>361</v>
      </c>
      <c r="C197" s="123">
        <v>10802.84</v>
      </c>
      <c r="D197" s="124">
        <v>0</v>
      </c>
      <c r="E197" s="124">
        <v>0</v>
      </c>
      <c r="F197" s="124">
        <v>0</v>
      </c>
      <c r="G197" s="124"/>
      <c r="H197" s="124">
        <v>0</v>
      </c>
      <c r="I197" s="11"/>
    </row>
    <row r="198" spans="1:9" x14ac:dyDescent="0.25">
      <c r="A198" s="92"/>
      <c r="B198" s="92" t="s">
        <v>362</v>
      </c>
      <c r="C198" s="117">
        <v>10448.89</v>
      </c>
      <c r="D198" s="93"/>
      <c r="E198" s="93"/>
      <c r="F198" s="127">
        <v>0</v>
      </c>
      <c r="G198" s="92"/>
      <c r="H198" s="93">
        <v>0</v>
      </c>
      <c r="I198" s="11"/>
    </row>
    <row r="199" spans="1:9" x14ac:dyDescent="0.25">
      <c r="A199" s="92"/>
      <c r="B199" s="92" t="s">
        <v>154</v>
      </c>
      <c r="C199" s="93">
        <v>137.34</v>
      </c>
      <c r="D199" s="93"/>
      <c r="E199" s="93"/>
      <c r="F199" s="127">
        <v>0</v>
      </c>
      <c r="G199" s="92"/>
      <c r="H199" s="93">
        <v>0</v>
      </c>
      <c r="I199" s="11"/>
    </row>
    <row r="200" spans="1:9" x14ac:dyDescent="0.25">
      <c r="A200" s="92"/>
      <c r="B200" s="92" t="s">
        <v>155</v>
      </c>
      <c r="C200" s="93">
        <v>36.04</v>
      </c>
      <c r="D200" s="93"/>
      <c r="E200" s="93"/>
      <c r="F200" s="127">
        <v>0</v>
      </c>
      <c r="G200" s="92"/>
      <c r="H200" s="93">
        <v>0</v>
      </c>
      <c r="I200" s="11"/>
    </row>
    <row r="201" spans="1:9" x14ac:dyDescent="0.25">
      <c r="A201" s="92"/>
      <c r="B201" s="92" t="s">
        <v>363</v>
      </c>
      <c r="C201" s="93">
        <v>110.08</v>
      </c>
      <c r="D201" s="93"/>
      <c r="E201" s="93"/>
      <c r="F201" s="127">
        <v>0</v>
      </c>
      <c r="G201" s="92"/>
      <c r="H201" s="93">
        <v>0</v>
      </c>
      <c r="I201" s="11"/>
    </row>
    <row r="202" spans="1:9" x14ac:dyDescent="0.25">
      <c r="A202" s="92"/>
      <c r="B202" s="92" t="s">
        <v>156</v>
      </c>
      <c r="C202" s="93">
        <v>9.35</v>
      </c>
      <c r="D202" s="93"/>
      <c r="E202" s="93"/>
      <c r="F202" s="127">
        <v>0</v>
      </c>
      <c r="G202" s="92"/>
      <c r="H202" s="93">
        <v>0</v>
      </c>
      <c r="I202" s="11"/>
    </row>
    <row r="203" spans="1:9" x14ac:dyDescent="0.25">
      <c r="A203" s="92"/>
      <c r="B203" s="92" t="s">
        <v>364</v>
      </c>
      <c r="C203" s="93">
        <v>61.14</v>
      </c>
      <c r="D203" s="93"/>
      <c r="E203" s="93"/>
      <c r="F203" s="127">
        <v>0</v>
      </c>
      <c r="G203" s="92"/>
      <c r="H203" s="93">
        <v>0</v>
      </c>
      <c r="I203" s="11"/>
    </row>
    <row r="204" spans="1:9" x14ac:dyDescent="0.25">
      <c r="A204" s="122">
        <v>18</v>
      </c>
      <c r="B204" s="122" t="s">
        <v>157</v>
      </c>
      <c r="C204" s="123">
        <v>1492.46</v>
      </c>
      <c r="D204" s="124">
        <v>0</v>
      </c>
      <c r="E204" s="124">
        <v>0</v>
      </c>
      <c r="F204" s="124">
        <v>0</v>
      </c>
      <c r="G204" s="124"/>
      <c r="H204" s="124">
        <v>0</v>
      </c>
      <c r="I204" s="11"/>
    </row>
    <row r="205" spans="1:9" x14ac:dyDescent="0.25">
      <c r="A205" s="92"/>
      <c r="B205" s="92" t="s">
        <v>365</v>
      </c>
      <c r="C205" s="93">
        <v>522.41</v>
      </c>
      <c r="D205" s="93"/>
      <c r="E205" s="93"/>
      <c r="F205" s="127">
        <v>0</v>
      </c>
      <c r="G205" s="92"/>
      <c r="H205" s="93">
        <v>0</v>
      </c>
      <c r="I205" s="11"/>
    </row>
    <row r="206" spans="1:9" x14ac:dyDescent="0.25">
      <c r="A206" s="92"/>
      <c r="B206" s="92" t="s">
        <v>162</v>
      </c>
      <c r="C206" s="93">
        <v>86.45</v>
      </c>
      <c r="D206" s="93"/>
      <c r="E206" s="93"/>
      <c r="F206" s="127">
        <v>0</v>
      </c>
      <c r="G206" s="92"/>
      <c r="H206" s="93">
        <v>0</v>
      </c>
      <c r="I206" s="11"/>
    </row>
    <row r="207" spans="1:9" x14ac:dyDescent="0.25">
      <c r="A207" s="92"/>
      <c r="B207" s="92" t="s">
        <v>366</v>
      </c>
      <c r="C207" s="93">
        <v>61.91</v>
      </c>
      <c r="D207" s="93"/>
      <c r="E207" s="93"/>
      <c r="F207" s="127">
        <v>0</v>
      </c>
      <c r="G207" s="92"/>
      <c r="H207" s="93">
        <v>0</v>
      </c>
      <c r="I207" s="11"/>
    </row>
    <row r="208" spans="1:9" x14ac:dyDescent="0.25">
      <c r="A208" s="92"/>
      <c r="B208" s="92" t="s">
        <v>367</v>
      </c>
      <c r="C208" s="93">
        <v>255.79</v>
      </c>
      <c r="D208" s="93"/>
      <c r="E208" s="93"/>
      <c r="F208" s="127">
        <v>0</v>
      </c>
      <c r="G208" s="92"/>
      <c r="H208" s="93">
        <v>0</v>
      </c>
      <c r="I208" s="11"/>
    </row>
    <row r="209" spans="1:9" x14ac:dyDescent="0.25">
      <c r="A209" s="92"/>
      <c r="B209" s="92" t="s">
        <v>368</v>
      </c>
      <c r="C209" s="93">
        <v>565.9</v>
      </c>
      <c r="D209" s="93"/>
      <c r="E209" s="93"/>
      <c r="F209" s="127">
        <v>0</v>
      </c>
      <c r="G209" s="92"/>
      <c r="H209" s="93">
        <v>0</v>
      </c>
      <c r="I209" s="11"/>
    </row>
    <row r="210" spans="1:9" x14ac:dyDescent="0.25">
      <c r="A210" s="92"/>
      <c r="B210" s="92" t="s">
        <v>369</v>
      </c>
      <c r="C210" s="93">
        <v>0</v>
      </c>
      <c r="D210" s="93"/>
      <c r="E210" s="93"/>
      <c r="F210" s="127">
        <v>0</v>
      </c>
      <c r="G210" s="92"/>
      <c r="H210" s="93">
        <v>0</v>
      </c>
      <c r="I210" s="11"/>
    </row>
    <row r="211" spans="1:9" x14ac:dyDescent="0.25">
      <c r="A211" s="92"/>
      <c r="B211" s="92" t="s">
        <v>370</v>
      </c>
      <c r="C211" s="93">
        <v>0</v>
      </c>
      <c r="D211" s="93"/>
      <c r="E211" s="93"/>
      <c r="F211" s="127">
        <v>0</v>
      </c>
      <c r="G211" s="92"/>
      <c r="H211" s="93">
        <v>0</v>
      </c>
      <c r="I211" s="11"/>
    </row>
    <row r="212" spans="1:9" x14ac:dyDescent="0.25">
      <c r="A212" s="122">
        <v>20</v>
      </c>
      <c r="B212" s="122" t="s">
        <v>163</v>
      </c>
      <c r="C212" s="123">
        <v>2891.27</v>
      </c>
      <c r="D212" s="124">
        <v>0</v>
      </c>
      <c r="E212" s="124">
        <v>0</v>
      </c>
      <c r="F212" s="124">
        <v>0</v>
      </c>
      <c r="G212" s="124"/>
      <c r="H212" s="124">
        <v>0</v>
      </c>
      <c r="I212" s="11"/>
    </row>
    <row r="213" spans="1:9" x14ac:dyDescent="0.25">
      <c r="A213" s="92"/>
      <c r="B213" s="92" t="s">
        <v>371</v>
      </c>
      <c r="C213" s="117">
        <v>1531.59</v>
      </c>
      <c r="D213" s="93"/>
      <c r="E213" s="93"/>
      <c r="F213" s="127">
        <v>0</v>
      </c>
      <c r="G213" s="92"/>
      <c r="H213" s="93">
        <v>0</v>
      </c>
      <c r="I213" s="11"/>
    </row>
    <row r="214" spans="1:9" x14ac:dyDescent="0.25">
      <c r="A214" s="92"/>
      <c r="B214" s="92" t="s">
        <v>166</v>
      </c>
      <c r="C214" s="93">
        <v>71.66</v>
      </c>
      <c r="D214" s="93"/>
      <c r="E214" s="93"/>
      <c r="F214" s="127">
        <v>0</v>
      </c>
      <c r="G214" s="92"/>
      <c r="H214" s="93">
        <v>0</v>
      </c>
      <c r="I214" s="11"/>
    </row>
    <row r="215" spans="1:9" x14ac:dyDescent="0.25">
      <c r="A215" s="92"/>
      <c r="B215" s="92" t="s">
        <v>372</v>
      </c>
      <c r="C215" s="93">
        <v>662.01</v>
      </c>
      <c r="D215" s="93"/>
      <c r="E215" s="93"/>
      <c r="F215" s="127">
        <v>0</v>
      </c>
      <c r="G215" s="92"/>
      <c r="H215" s="93">
        <v>0</v>
      </c>
      <c r="I215" s="11"/>
    </row>
    <row r="216" spans="1:9" x14ac:dyDescent="0.25">
      <c r="A216" s="92"/>
      <c r="B216" s="92" t="s">
        <v>373</v>
      </c>
      <c r="C216" s="93">
        <v>254.76</v>
      </c>
      <c r="D216" s="93"/>
      <c r="E216" s="93"/>
      <c r="F216" s="127">
        <v>0</v>
      </c>
      <c r="G216" s="92"/>
      <c r="H216" s="93">
        <v>0</v>
      </c>
      <c r="I216" s="11"/>
    </row>
    <row r="217" spans="1:9" x14ac:dyDescent="0.25">
      <c r="A217" s="92"/>
      <c r="B217" s="92" t="s">
        <v>374</v>
      </c>
      <c r="C217" s="93">
        <v>251.13</v>
      </c>
      <c r="D217" s="93"/>
      <c r="E217" s="93"/>
      <c r="F217" s="127">
        <v>0</v>
      </c>
      <c r="G217" s="92"/>
      <c r="H217" s="93">
        <v>0</v>
      </c>
      <c r="I217" s="11"/>
    </row>
    <row r="218" spans="1:9" x14ac:dyDescent="0.25">
      <c r="A218" s="92"/>
      <c r="B218" s="92" t="s">
        <v>375</v>
      </c>
      <c r="C218" s="93">
        <v>18.670000000000002</v>
      </c>
      <c r="D218" s="93"/>
      <c r="E218" s="93"/>
      <c r="F218" s="127">
        <v>0</v>
      </c>
      <c r="G218" s="92"/>
      <c r="H218" s="93">
        <v>0</v>
      </c>
      <c r="I218" s="11"/>
    </row>
    <row r="219" spans="1:9" x14ac:dyDescent="0.25">
      <c r="A219" s="92"/>
      <c r="B219" s="92" t="s">
        <v>376</v>
      </c>
      <c r="C219" s="93">
        <v>70.430000000000007</v>
      </c>
      <c r="D219" s="93"/>
      <c r="E219" s="93"/>
      <c r="F219" s="127">
        <v>0</v>
      </c>
      <c r="G219" s="92"/>
      <c r="H219" s="93">
        <v>0</v>
      </c>
      <c r="I219" s="11"/>
    </row>
    <row r="220" spans="1:9" x14ac:dyDescent="0.25">
      <c r="A220" s="92"/>
      <c r="B220" s="92" t="s">
        <v>377</v>
      </c>
      <c r="C220" s="93">
        <v>31.02</v>
      </c>
      <c r="D220" s="93"/>
      <c r="E220" s="93"/>
      <c r="F220" s="127">
        <v>0</v>
      </c>
      <c r="G220" s="92"/>
      <c r="H220" s="93">
        <v>0</v>
      </c>
      <c r="I220" s="11"/>
    </row>
    <row r="221" spans="1:9" x14ac:dyDescent="0.25">
      <c r="A221" s="122">
        <v>21</v>
      </c>
      <c r="B221" s="122" t="s">
        <v>167</v>
      </c>
      <c r="C221" s="123">
        <v>1035.93</v>
      </c>
      <c r="D221" s="124">
        <v>0</v>
      </c>
      <c r="E221" s="124">
        <v>0</v>
      </c>
      <c r="F221" s="124">
        <v>0</v>
      </c>
      <c r="G221" s="124"/>
      <c r="H221" s="124">
        <v>0</v>
      </c>
      <c r="I221" s="11"/>
    </row>
    <row r="222" spans="1:9" x14ac:dyDescent="0.25">
      <c r="A222" s="92"/>
      <c r="B222" s="92" t="s">
        <v>378</v>
      </c>
      <c r="C222" s="93">
        <v>350.75</v>
      </c>
      <c r="D222" s="93"/>
      <c r="E222" s="93"/>
      <c r="F222" s="127">
        <v>0</v>
      </c>
      <c r="G222" s="92"/>
      <c r="H222" s="93">
        <v>0</v>
      </c>
      <c r="I222" s="11"/>
    </row>
    <row r="223" spans="1:9" x14ac:dyDescent="0.25">
      <c r="A223" s="92"/>
      <c r="B223" s="92" t="s">
        <v>379</v>
      </c>
      <c r="C223" s="93">
        <v>11.24</v>
      </c>
      <c r="D223" s="93"/>
      <c r="E223" s="93"/>
      <c r="F223" s="127">
        <v>0</v>
      </c>
      <c r="G223" s="92"/>
      <c r="H223" s="93">
        <v>0</v>
      </c>
      <c r="I223" s="11"/>
    </row>
    <row r="224" spans="1:9" x14ac:dyDescent="0.25">
      <c r="A224" s="92"/>
      <c r="B224" s="92" t="s">
        <v>380</v>
      </c>
      <c r="C224" s="93">
        <v>141.4</v>
      </c>
      <c r="D224" s="93"/>
      <c r="E224" s="93"/>
      <c r="F224" s="127">
        <v>0</v>
      </c>
      <c r="G224" s="92"/>
      <c r="H224" s="93">
        <v>0</v>
      </c>
      <c r="I224" s="11"/>
    </row>
    <row r="225" spans="1:9" x14ac:dyDescent="0.25">
      <c r="A225" s="92"/>
      <c r="B225" s="92" t="s">
        <v>169</v>
      </c>
      <c r="C225" s="93">
        <v>227.42</v>
      </c>
      <c r="D225" s="93"/>
      <c r="E225" s="93"/>
      <c r="F225" s="127">
        <v>0</v>
      </c>
      <c r="G225" s="92"/>
      <c r="H225" s="93">
        <v>0</v>
      </c>
      <c r="I225" s="11"/>
    </row>
    <row r="226" spans="1:9" x14ac:dyDescent="0.25">
      <c r="A226" s="92"/>
      <c r="B226" s="92" t="s">
        <v>381</v>
      </c>
      <c r="C226" s="93">
        <v>305.12</v>
      </c>
      <c r="D226" s="93"/>
      <c r="E226" s="93"/>
      <c r="F226" s="127">
        <v>0</v>
      </c>
      <c r="G226" s="92"/>
      <c r="H226" s="93">
        <v>0</v>
      </c>
      <c r="I226" s="11"/>
    </row>
    <row r="227" spans="1:9" x14ac:dyDescent="0.25">
      <c r="A227" s="125">
        <v>25</v>
      </c>
      <c r="B227" s="124" t="s">
        <v>382</v>
      </c>
      <c r="C227" s="129">
        <v>32394.57</v>
      </c>
      <c r="D227" s="125">
        <v>0</v>
      </c>
      <c r="E227" s="125">
        <v>0</v>
      </c>
      <c r="F227" s="125">
        <v>0</v>
      </c>
      <c r="G227" s="125"/>
      <c r="H227" s="125">
        <v>0</v>
      </c>
      <c r="I227" s="11"/>
    </row>
    <row r="228" spans="1:9" x14ac:dyDescent="0.25">
      <c r="A228" s="125"/>
      <c r="B228" s="124"/>
      <c r="C228" s="129"/>
      <c r="D228" s="125"/>
      <c r="E228" s="125"/>
      <c r="F228" s="125"/>
      <c r="G228" s="125"/>
      <c r="H228" s="125"/>
      <c r="I228" s="11"/>
    </row>
    <row r="229" spans="1:9" x14ac:dyDescent="0.25">
      <c r="A229" s="125"/>
      <c r="B229" s="124" t="s">
        <v>383</v>
      </c>
      <c r="C229" s="129"/>
      <c r="D229" s="125"/>
      <c r="E229" s="125"/>
      <c r="F229" s="125"/>
      <c r="G229" s="125"/>
      <c r="H229" s="125"/>
      <c r="I229" s="11"/>
    </row>
    <row r="230" spans="1:9" x14ac:dyDescent="0.25">
      <c r="A230" s="92"/>
      <c r="B230" s="92" t="s">
        <v>384</v>
      </c>
      <c r="C230" s="117">
        <v>32394.57</v>
      </c>
      <c r="D230" s="93"/>
      <c r="E230" s="93"/>
      <c r="F230" s="127">
        <v>0</v>
      </c>
      <c r="G230" s="92"/>
      <c r="H230" s="93">
        <v>0</v>
      </c>
      <c r="I230" s="11"/>
    </row>
    <row r="231" spans="1:9" x14ac:dyDescent="0.25">
      <c r="A231" s="122">
        <v>27</v>
      </c>
      <c r="B231" s="122" t="s">
        <v>221</v>
      </c>
      <c r="C231" s="123">
        <v>1059.3900000000001</v>
      </c>
      <c r="D231" s="124">
        <v>0</v>
      </c>
      <c r="E231" s="124">
        <v>0</v>
      </c>
      <c r="F231" s="124">
        <v>0</v>
      </c>
      <c r="G231" s="124"/>
      <c r="H231" s="124">
        <v>0</v>
      </c>
      <c r="I231" s="11"/>
    </row>
    <row r="232" spans="1:9" x14ac:dyDescent="0.25">
      <c r="A232" s="92"/>
      <c r="B232" s="92" t="s">
        <v>385</v>
      </c>
      <c r="C232" s="93">
        <v>937.97</v>
      </c>
      <c r="D232" s="93"/>
      <c r="E232" s="93"/>
      <c r="F232" s="127">
        <v>0</v>
      </c>
      <c r="G232" s="92"/>
      <c r="H232" s="93">
        <v>0</v>
      </c>
      <c r="I232" s="11"/>
    </row>
    <row r="233" spans="1:9" x14ac:dyDescent="0.25">
      <c r="A233" s="92"/>
      <c r="B233" s="92" t="s">
        <v>386</v>
      </c>
      <c r="C233" s="93">
        <v>121.42</v>
      </c>
      <c r="D233" s="93"/>
      <c r="E233" s="93"/>
      <c r="F233" s="127">
        <v>0</v>
      </c>
      <c r="G233" s="92"/>
      <c r="H233" s="93">
        <v>0</v>
      </c>
      <c r="I233" s="11"/>
    </row>
    <row r="234" spans="1:9" x14ac:dyDescent="0.25">
      <c r="A234" s="122">
        <v>31</v>
      </c>
      <c r="B234" s="122" t="s">
        <v>387</v>
      </c>
      <c r="C234" s="124">
        <v>638.37</v>
      </c>
      <c r="D234" s="124">
        <v>0</v>
      </c>
      <c r="E234" s="124">
        <v>0</v>
      </c>
      <c r="F234" s="124">
        <v>0</v>
      </c>
      <c r="G234" s="124"/>
      <c r="H234" s="124">
        <v>0</v>
      </c>
      <c r="I234" s="11"/>
    </row>
    <row r="235" spans="1:9" x14ac:dyDescent="0.25">
      <c r="A235" s="92"/>
      <c r="B235" s="92" t="s">
        <v>387</v>
      </c>
      <c r="C235" s="92">
        <v>638.37</v>
      </c>
      <c r="D235" s="92"/>
      <c r="E235" s="92"/>
      <c r="F235" s="62">
        <v>0</v>
      </c>
      <c r="G235" s="92"/>
      <c r="H235" s="92">
        <v>0</v>
      </c>
      <c r="I235" s="11"/>
    </row>
    <row r="236" spans="1:9" x14ac:dyDescent="0.25">
      <c r="A236" s="122">
        <v>37</v>
      </c>
      <c r="B236" s="122" t="s">
        <v>388</v>
      </c>
      <c r="C236" s="124">
        <v>103.54</v>
      </c>
      <c r="D236" s="124">
        <v>0</v>
      </c>
      <c r="E236" s="124">
        <v>0</v>
      </c>
      <c r="F236" s="124">
        <v>0</v>
      </c>
      <c r="G236" s="124"/>
      <c r="H236" s="124">
        <v>0</v>
      </c>
      <c r="I236" s="11"/>
    </row>
    <row r="237" spans="1:9" x14ac:dyDescent="0.25">
      <c r="A237" s="92"/>
      <c r="B237" s="92" t="s">
        <v>388</v>
      </c>
      <c r="C237" s="92">
        <v>103.54</v>
      </c>
      <c r="D237" s="92"/>
      <c r="E237" s="92"/>
      <c r="F237" s="62">
        <v>0</v>
      </c>
      <c r="G237" s="92"/>
      <c r="H237" s="92">
        <v>0</v>
      </c>
      <c r="I237" s="11"/>
    </row>
    <row r="238" spans="1:9" x14ac:dyDescent="0.25">
      <c r="A238" s="122">
        <v>38</v>
      </c>
      <c r="B238" s="122" t="s">
        <v>170</v>
      </c>
      <c r="C238" s="123">
        <v>4729.62</v>
      </c>
      <c r="D238" s="124">
        <v>0</v>
      </c>
      <c r="E238" s="124">
        <v>0</v>
      </c>
      <c r="F238" s="124">
        <v>0</v>
      </c>
      <c r="G238" s="124"/>
      <c r="H238" s="124">
        <v>0</v>
      </c>
      <c r="I238" s="11"/>
    </row>
    <row r="239" spans="1:9" x14ac:dyDescent="0.25">
      <c r="A239" s="92"/>
      <c r="B239" s="92" t="s">
        <v>389</v>
      </c>
      <c r="C239" s="92">
        <v>45.04</v>
      </c>
      <c r="D239" s="130"/>
      <c r="E239" s="130"/>
      <c r="F239" s="62">
        <v>0</v>
      </c>
      <c r="G239" s="92"/>
      <c r="H239" s="92">
        <v>0</v>
      </c>
      <c r="I239" s="11"/>
    </row>
    <row r="240" spans="1:9" x14ac:dyDescent="0.25">
      <c r="A240" s="92"/>
      <c r="B240" s="92" t="s">
        <v>390</v>
      </c>
      <c r="C240" s="92">
        <v>121.93</v>
      </c>
      <c r="D240" s="130"/>
      <c r="E240" s="130"/>
      <c r="F240" s="62">
        <v>0</v>
      </c>
      <c r="G240" s="92"/>
      <c r="H240" s="92">
        <v>0</v>
      </c>
      <c r="I240" s="11"/>
    </row>
    <row r="241" spans="1:9" x14ac:dyDescent="0.25">
      <c r="A241" s="92"/>
      <c r="B241" s="92" t="s">
        <v>172</v>
      </c>
      <c r="C241" s="92">
        <v>119.37</v>
      </c>
      <c r="D241" s="130"/>
      <c r="E241" s="130"/>
      <c r="F241" s="62">
        <v>0</v>
      </c>
      <c r="G241" s="92"/>
      <c r="H241" s="92">
        <v>0</v>
      </c>
      <c r="I241" s="11"/>
    </row>
    <row r="242" spans="1:9" x14ac:dyDescent="0.25">
      <c r="A242" s="92"/>
      <c r="B242" s="92" t="s">
        <v>391</v>
      </c>
      <c r="C242" s="92">
        <v>104.76</v>
      </c>
      <c r="D242" s="130"/>
      <c r="E242" s="130"/>
      <c r="F242" s="62">
        <v>0</v>
      </c>
      <c r="G242" s="92"/>
      <c r="H242" s="92">
        <v>0</v>
      </c>
      <c r="I242" s="11"/>
    </row>
    <row r="243" spans="1:9" x14ac:dyDescent="0.25">
      <c r="A243" s="92"/>
      <c r="B243" s="92" t="s">
        <v>174</v>
      </c>
      <c r="C243" s="92">
        <v>111.08</v>
      </c>
      <c r="D243" s="130"/>
      <c r="E243" s="130"/>
      <c r="F243" s="62">
        <v>0</v>
      </c>
      <c r="G243" s="92"/>
      <c r="H243" s="92">
        <v>0</v>
      </c>
      <c r="I243" s="11"/>
    </row>
    <row r="244" spans="1:9" x14ac:dyDescent="0.25">
      <c r="A244" s="92"/>
      <c r="B244" s="92" t="s">
        <v>392</v>
      </c>
      <c r="C244" s="92">
        <v>79.39</v>
      </c>
      <c r="D244" s="130"/>
      <c r="E244" s="130"/>
      <c r="F244" s="62">
        <v>0</v>
      </c>
      <c r="G244" s="92"/>
      <c r="H244" s="92">
        <v>0</v>
      </c>
      <c r="I244" s="11"/>
    </row>
    <row r="245" spans="1:9" x14ac:dyDescent="0.25">
      <c r="A245" s="92"/>
      <c r="B245" s="92" t="s">
        <v>176</v>
      </c>
      <c r="C245" s="92">
        <v>245.67</v>
      </c>
      <c r="D245" s="130"/>
      <c r="E245" s="130"/>
      <c r="F245" s="62">
        <v>0</v>
      </c>
      <c r="G245" s="92"/>
      <c r="H245" s="92">
        <v>0</v>
      </c>
      <c r="I245" s="11"/>
    </row>
    <row r="246" spans="1:9" x14ac:dyDescent="0.25">
      <c r="A246" s="92"/>
      <c r="B246" s="92" t="s">
        <v>393</v>
      </c>
      <c r="C246" s="93">
        <v>295.2</v>
      </c>
      <c r="D246" s="92"/>
      <c r="E246" s="130"/>
      <c r="F246" s="62">
        <v>0</v>
      </c>
      <c r="G246" s="92"/>
      <c r="H246" s="92">
        <v>0</v>
      </c>
      <c r="I246" s="11"/>
    </row>
    <row r="247" spans="1:9" x14ac:dyDescent="0.25">
      <c r="A247" s="92"/>
      <c r="B247" s="92" t="s">
        <v>394</v>
      </c>
      <c r="C247" s="92">
        <v>187.57</v>
      </c>
      <c r="D247" s="130"/>
      <c r="E247" s="130"/>
      <c r="F247" s="62">
        <v>0</v>
      </c>
      <c r="G247" s="92"/>
      <c r="H247" s="92">
        <v>0</v>
      </c>
      <c r="I247" s="11"/>
    </row>
    <row r="248" spans="1:9" x14ac:dyDescent="0.25">
      <c r="A248" s="92"/>
      <c r="B248" s="92" t="s">
        <v>178</v>
      </c>
      <c r="C248" s="92">
        <v>135.6</v>
      </c>
      <c r="D248" s="130"/>
      <c r="E248" s="130"/>
      <c r="F248" s="62">
        <v>0</v>
      </c>
      <c r="G248" s="92"/>
      <c r="H248" s="92">
        <v>0</v>
      </c>
      <c r="I248" s="11"/>
    </row>
    <row r="249" spans="1:9" x14ac:dyDescent="0.25">
      <c r="A249" s="92"/>
      <c r="B249" s="92" t="s">
        <v>180</v>
      </c>
      <c r="C249" s="92">
        <v>128.15</v>
      </c>
      <c r="D249" s="130"/>
      <c r="E249" s="130"/>
      <c r="F249" s="62">
        <v>0</v>
      </c>
      <c r="G249" s="92"/>
      <c r="H249" s="92">
        <v>0</v>
      </c>
      <c r="I249" s="11"/>
    </row>
    <row r="250" spans="1:9" x14ac:dyDescent="0.25">
      <c r="A250" s="92"/>
      <c r="B250" s="92" t="s">
        <v>395</v>
      </c>
      <c r="C250" s="93">
        <v>200.27</v>
      </c>
      <c r="D250" s="92"/>
      <c r="E250" s="130"/>
      <c r="F250" s="62">
        <v>0</v>
      </c>
      <c r="G250" s="92"/>
      <c r="H250" s="92">
        <v>0</v>
      </c>
      <c r="I250" s="11"/>
    </row>
    <row r="251" spans="1:9" x14ac:dyDescent="0.25">
      <c r="A251" s="92"/>
      <c r="B251" s="92" t="s">
        <v>170</v>
      </c>
      <c r="C251" s="92">
        <v>829.65</v>
      </c>
      <c r="D251" s="130"/>
      <c r="E251" s="130"/>
      <c r="F251" s="62">
        <v>0</v>
      </c>
      <c r="G251" s="92"/>
      <c r="H251" s="92">
        <v>0</v>
      </c>
      <c r="I251" s="11"/>
    </row>
    <row r="252" spans="1:9" x14ac:dyDescent="0.25">
      <c r="A252" s="92"/>
      <c r="B252" s="92" t="s">
        <v>396</v>
      </c>
      <c r="C252" s="92">
        <v>164.64</v>
      </c>
      <c r="D252" s="130"/>
      <c r="E252" s="130"/>
      <c r="F252" s="62">
        <v>0</v>
      </c>
      <c r="G252" s="92"/>
      <c r="H252" s="92">
        <v>0</v>
      </c>
      <c r="I252" s="11"/>
    </row>
    <row r="253" spans="1:9" x14ac:dyDescent="0.25">
      <c r="A253" s="92"/>
      <c r="B253" s="92" t="s">
        <v>397</v>
      </c>
      <c r="C253" s="92">
        <v>201.82</v>
      </c>
      <c r="D253" s="130"/>
      <c r="E253" s="130"/>
      <c r="F253" s="62">
        <v>0</v>
      </c>
      <c r="G253" s="92"/>
      <c r="H253" s="92">
        <v>0</v>
      </c>
      <c r="I253" s="11"/>
    </row>
    <row r="254" spans="1:9" x14ac:dyDescent="0.25">
      <c r="A254" s="92"/>
      <c r="B254" s="92" t="s">
        <v>398</v>
      </c>
      <c r="C254" s="92">
        <v>244.63</v>
      </c>
      <c r="D254" s="130"/>
      <c r="E254" s="130"/>
      <c r="F254" s="62">
        <v>0</v>
      </c>
      <c r="G254" s="92"/>
      <c r="H254" s="92">
        <v>0</v>
      </c>
      <c r="I254" s="11"/>
    </row>
    <row r="255" spans="1:9" x14ac:dyDescent="0.25">
      <c r="A255" s="92"/>
      <c r="B255" s="92" t="s">
        <v>399</v>
      </c>
      <c r="C255" s="92">
        <v>96.42</v>
      </c>
      <c r="D255" s="130"/>
      <c r="E255" s="130"/>
      <c r="F255" s="62">
        <v>0</v>
      </c>
      <c r="G255" s="92"/>
      <c r="H255" s="92">
        <v>0</v>
      </c>
      <c r="I255" s="11"/>
    </row>
    <row r="256" spans="1:9" x14ac:dyDescent="0.25">
      <c r="A256" s="92"/>
      <c r="B256" s="92" t="s">
        <v>400</v>
      </c>
      <c r="C256" s="92">
        <v>69.349999999999994</v>
      </c>
      <c r="D256" s="130"/>
      <c r="E256" s="130"/>
      <c r="F256" s="62">
        <v>0</v>
      </c>
      <c r="G256" s="92"/>
      <c r="H256" s="92">
        <v>0</v>
      </c>
      <c r="I256" s="11"/>
    </row>
    <row r="257" spans="1:9" x14ac:dyDescent="0.25">
      <c r="A257" s="92"/>
      <c r="B257" s="92" t="s">
        <v>401</v>
      </c>
      <c r="C257" s="92">
        <v>198.42</v>
      </c>
      <c r="D257" s="130"/>
      <c r="E257" s="130"/>
      <c r="F257" s="62">
        <v>0</v>
      </c>
      <c r="G257" s="92"/>
      <c r="H257" s="92">
        <v>0</v>
      </c>
      <c r="I257" s="11"/>
    </row>
    <row r="258" spans="1:9" x14ac:dyDescent="0.25">
      <c r="A258" s="92"/>
      <c r="B258" s="92" t="s">
        <v>182</v>
      </c>
      <c r="C258" s="92">
        <v>97.58</v>
      </c>
      <c r="D258" s="130"/>
      <c r="E258" s="130"/>
      <c r="F258" s="62">
        <v>0</v>
      </c>
      <c r="G258" s="92"/>
      <c r="H258" s="92">
        <v>0</v>
      </c>
      <c r="I258" s="11"/>
    </row>
    <row r="259" spans="1:9" x14ac:dyDescent="0.25">
      <c r="A259" s="92"/>
      <c r="B259" s="92" t="s">
        <v>402</v>
      </c>
      <c r="C259" s="92">
        <v>196</v>
      </c>
      <c r="D259" s="130"/>
      <c r="E259" s="130"/>
      <c r="F259" s="62">
        <v>0</v>
      </c>
      <c r="G259" s="92"/>
      <c r="H259" s="92">
        <v>0</v>
      </c>
      <c r="I259" s="11"/>
    </row>
    <row r="260" spans="1:9" x14ac:dyDescent="0.25">
      <c r="A260" s="92"/>
      <c r="B260" s="92" t="s">
        <v>403</v>
      </c>
      <c r="C260" s="92">
        <v>79.36</v>
      </c>
      <c r="D260" s="130"/>
      <c r="E260" s="130"/>
      <c r="F260" s="62">
        <v>0</v>
      </c>
      <c r="G260" s="92"/>
      <c r="H260" s="92">
        <v>0</v>
      </c>
      <c r="I260" s="11"/>
    </row>
    <row r="261" spans="1:9" x14ac:dyDescent="0.25">
      <c r="A261" s="92"/>
      <c r="B261" s="92" t="s">
        <v>404</v>
      </c>
      <c r="C261" s="92">
        <v>157.96</v>
      </c>
      <c r="D261" s="130"/>
      <c r="E261" s="130"/>
      <c r="F261" s="62">
        <v>0</v>
      </c>
      <c r="G261" s="92"/>
      <c r="H261" s="92">
        <v>0</v>
      </c>
      <c r="I261" s="11"/>
    </row>
    <row r="262" spans="1:9" x14ac:dyDescent="0.25">
      <c r="A262" s="92"/>
      <c r="B262" s="92" t="s">
        <v>405</v>
      </c>
      <c r="C262" s="92">
        <v>370.05</v>
      </c>
      <c r="D262" s="130"/>
      <c r="E262" s="92"/>
      <c r="F262" s="62">
        <v>0</v>
      </c>
      <c r="G262" s="92"/>
      <c r="H262" s="92">
        <v>0</v>
      </c>
      <c r="I262" s="11"/>
    </row>
    <row r="263" spans="1:9" x14ac:dyDescent="0.25">
      <c r="A263" s="92"/>
      <c r="B263" s="92" t="s">
        <v>406</v>
      </c>
      <c r="C263" s="92">
        <v>249.71</v>
      </c>
      <c r="D263" s="130"/>
      <c r="E263" s="130"/>
      <c r="F263" s="62">
        <v>0</v>
      </c>
      <c r="G263" s="92"/>
      <c r="H263" s="92">
        <v>0</v>
      </c>
      <c r="I263" s="11"/>
    </row>
    <row r="264" spans="1:9" x14ac:dyDescent="0.25">
      <c r="A264" s="122">
        <v>33</v>
      </c>
      <c r="B264" s="122" t="s">
        <v>407</v>
      </c>
      <c r="C264" s="123">
        <v>357852.65</v>
      </c>
      <c r="D264" s="131">
        <v>3</v>
      </c>
      <c r="E264" s="124">
        <v>1</v>
      </c>
      <c r="F264" s="124">
        <v>4</v>
      </c>
      <c r="G264" s="124"/>
      <c r="H264" s="124">
        <v>0</v>
      </c>
      <c r="I264" s="11"/>
    </row>
    <row r="265" spans="1:9" x14ac:dyDescent="0.25">
      <c r="A265" s="92"/>
      <c r="B265" s="92" t="s">
        <v>408</v>
      </c>
      <c r="C265" s="121">
        <v>54004.07</v>
      </c>
      <c r="D265" s="92"/>
      <c r="E265" s="92"/>
      <c r="F265" s="62">
        <v>0</v>
      </c>
      <c r="G265" s="92"/>
      <c r="H265" s="92">
        <v>0</v>
      </c>
      <c r="I265" s="11"/>
    </row>
    <row r="266" spans="1:9" x14ac:dyDescent="0.25">
      <c r="A266" s="92"/>
      <c r="B266" s="92" t="s">
        <v>409</v>
      </c>
      <c r="C266" s="121">
        <v>298886.34000000003</v>
      </c>
      <c r="D266" s="92"/>
      <c r="E266" s="92"/>
      <c r="F266" s="62">
        <v>0</v>
      </c>
      <c r="G266" s="92"/>
      <c r="H266" s="92">
        <v>0</v>
      </c>
      <c r="I266" s="11"/>
    </row>
    <row r="267" spans="1:9" x14ac:dyDescent="0.25">
      <c r="A267" s="92"/>
      <c r="B267" s="92" t="s">
        <v>410</v>
      </c>
      <c r="C267" s="121">
        <v>4962.24</v>
      </c>
      <c r="D267" s="92">
        <v>3</v>
      </c>
      <c r="E267" s="92">
        <v>1</v>
      </c>
      <c r="F267" s="62">
        <v>4</v>
      </c>
      <c r="G267" s="92"/>
      <c r="H267" s="92">
        <v>0.08</v>
      </c>
      <c r="I267" s="11"/>
    </row>
    <row r="268" spans="1:9" x14ac:dyDescent="0.25">
      <c r="A268" s="122">
        <v>45</v>
      </c>
      <c r="B268" s="122" t="s">
        <v>411</v>
      </c>
      <c r="C268" s="124">
        <v>159.93</v>
      </c>
      <c r="D268" s="124">
        <v>0</v>
      </c>
      <c r="E268" s="124">
        <v>0</v>
      </c>
      <c r="F268" s="124">
        <v>0</v>
      </c>
      <c r="G268" s="124"/>
      <c r="H268" s="124">
        <v>0</v>
      </c>
      <c r="I268" s="11"/>
    </row>
    <row r="269" spans="1:9" ht="36" x14ac:dyDescent="0.25">
      <c r="A269" s="92"/>
      <c r="B269" s="62" t="s">
        <v>411</v>
      </c>
      <c r="C269" s="62">
        <v>159.93</v>
      </c>
      <c r="D269" s="62"/>
      <c r="E269" s="62"/>
      <c r="F269" s="62">
        <v>0</v>
      </c>
      <c r="G269" s="92"/>
      <c r="H269" s="92">
        <v>0</v>
      </c>
      <c r="I269" s="11"/>
    </row>
    <row r="270" spans="1:9" x14ac:dyDescent="0.25">
      <c r="A270" s="122">
        <v>46</v>
      </c>
      <c r="B270" s="122" t="s">
        <v>412</v>
      </c>
      <c r="C270" s="124">
        <v>119.06</v>
      </c>
      <c r="D270" s="124">
        <v>0</v>
      </c>
      <c r="E270" s="124">
        <v>0</v>
      </c>
      <c r="F270" s="124">
        <v>0</v>
      </c>
      <c r="G270" s="124"/>
      <c r="H270" s="124">
        <v>0</v>
      </c>
      <c r="I270" s="11"/>
    </row>
    <row r="271" spans="1:9" ht="15.75" thickBot="1" x14ac:dyDescent="0.3">
      <c r="A271" s="94"/>
      <c r="B271" s="94" t="s">
        <v>412</v>
      </c>
      <c r="C271" s="94">
        <v>119.06</v>
      </c>
      <c r="D271" s="94"/>
      <c r="E271" s="94"/>
      <c r="F271" s="66">
        <v>0</v>
      </c>
      <c r="G271" s="94"/>
      <c r="H271" s="94">
        <v>0</v>
      </c>
      <c r="I271" s="11"/>
    </row>
    <row r="272" spans="1:9" ht="25.5" customHeight="1" x14ac:dyDescent="0.25">
      <c r="A272" s="132" t="s">
        <v>413</v>
      </c>
      <c r="B272" s="132"/>
      <c r="C272" s="132"/>
      <c r="D272" s="132"/>
      <c r="E272" s="132"/>
      <c r="F272" s="132"/>
      <c r="G272" s="132"/>
      <c r="H272" s="132"/>
      <c r="I272" s="11"/>
    </row>
    <row r="273" spans="1:9" x14ac:dyDescent="0.25">
      <c r="A273" s="133"/>
      <c r="B273" s="133"/>
      <c r="C273" s="133"/>
      <c r="D273" s="133"/>
      <c r="E273" s="133"/>
      <c r="F273" s="133"/>
      <c r="G273" s="133"/>
      <c r="H273" s="133"/>
      <c r="I273" s="11"/>
    </row>
    <row r="274" spans="1:9" ht="25.5" customHeight="1" x14ac:dyDescent="0.25">
      <c r="A274" s="133" t="s">
        <v>414</v>
      </c>
      <c r="B274" s="133"/>
      <c r="C274" s="133"/>
      <c r="D274" s="133"/>
      <c r="E274" s="133"/>
      <c r="F274" s="133"/>
      <c r="G274" s="133"/>
      <c r="H274" s="133"/>
      <c r="I274" s="11"/>
    </row>
    <row r="275" spans="1:9" x14ac:dyDescent="0.25">
      <c r="A275" s="133"/>
      <c r="B275" s="133"/>
      <c r="C275" s="133"/>
      <c r="D275" s="133"/>
      <c r="E275" s="133"/>
      <c r="F275" s="133"/>
      <c r="G275" s="133"/>
      <c r="H275" s="133"/>
      <c r="I275" s="11"/>
    </row>
    <row r="276" spans="1:9" x14ac:dyDescent="0.25">
      <c r="A276" s="133" t="s">
        <v>415</v>
      </c>
      <c r="B276" s="133"/>
      <c r="C276" s="133"/>
      <c r="D276" s="133"/>
      <c r="E276" s="133"/>
      <c r="F276" s="133"/>
      <c r="G276" s="133"/>
      <c r="H276" s="133"/>
      <c r="I276" s="11"/>
    </row>
    <row r="277" spans="1:9" x14ac:dyDescent="0.25">
      <c r="A277" s="11"/>
      <c r="B277" s="11"/>
      <c r="C277" s="11"/>
      <c r="D277" s="11"/>
      <c r="E277" s="11"/>
      <c r="F277" s="11"/>
      <c r="G277" s="11"/>
      <c r="H277" s="11"/>
      <c r="I277" s="11"/>
    </row>
    <row r="278" spans="1:9" x14ac:dyDescent="0.25">
      <c r="A278" s="11"/>
      <c r="B278" s="11"/>
      <c r="C278" s="11"/>
      <c r="D278" s="11"/>
      <c r="E278" s="11"/>
      <c r="F278" s="11"/>
      <c r="G278" s="11"/>
      <c r="H278" s="11"/>
      <c r="I278" s="11"/>
    </row>
    <row r="279" spans="1:9" x14ac:dyDescent="0.25">
      <c r="A279" s="11"/>
      <c r="B279" s="11"/>
      <c r="C279" s="11"/>
      <c r="D279" s="11"/>
      <c r="E279" s="11"/>
      <c r="F279" s="11"/>
      <c r="G279" s="11"/>
      <c r="H279" s="11"/>
      <c r="I279" s="11"/>
    </row>
    <row r="280" spans="1:9" x14ac:dyDescent="0.25">
      <c r="A280" s="11"/>
      <c r="B280" s="11"/>
      <c r="C280" s="11"/>
      <c r="D280" s="11"/>
      <c r="E280" s="11"/>
      <c r="F280" s="11"/>
      <c r="G280" s="11"/>
      <c r="H280" s="11"/>
      <c r="I280" s="11"/>
    </row>
    <row r="281" spans="1:9" x14ac:dyDescent="0.25">
      <c r="A281" s="11"/>
      <c r="B281" s="11"/>
      <c r="C281" s="11"/>
      <c r="D281" s="11"/>
      <c r="E281" s="11"/>
      <c r="F281" s="11"/>
      <c r="G281" s="11"/>
      <c r="H281" s="11"/>
      <c r="I281" s="11"/>
    </row>
    <row r="282" spans="1:9" x14ac:dyDescent="0.25">
      <c r="A282" s="11"/>
      <c r="B282" s="11"/>
      <c r="C282" s="11"/>
      <c r="D282" s="11"/>
      <c r="E282" s="11"/>
      <c r="F282" s="11"/>
      <c r="G282" s="11"/>
      <c r="H282" s="11"/>
      <c r="I282" s="11"/>
    </row>
    <row r="283" spans="1:9" x14ac:dyDescent="0.25">
      <c r="A283" s="11"/>
      <c r="B283" s="11"/>
      <c r="C283" s="11"/>
      <c r="D283" s="11"/>
      <c r="E283" s="11"/>
      <c r="F283" s="11"/>
      <c r="G283" s="11"/>
      <c r="H283" s="11"/>
      <c r="I283" s="11"/>
    </row>
    <row r="284" spans="1:9" x14ac:dyDescent="0.25">
      <c r="A284" s="11"/>
      <c r="B284" s="11"/>
      <c r="C284" s="11"/>
      <c r="D284" s="11"/>
      <c r="E284" s="11"/>
      <c r="F284" s="11"/>
      <c r="G284" s="11"/>
      <c r="H284" s="11"/>
      <c r="I284" s="11"/>
    </row>
    <row r="285" spans="1:9" x14ac:dyDescent="0.25">
      <c r="A285" s="11"/>
      <c r="B285" s="11"/>
      <c r="C285" s="11"/>
      <c r="D285" s="11"/>
      <c r="E285" s="11"/>
      <c r="F285" s="11"/>
      <c r="G285" s="11"/>
      <c r="H285" s="11"/>
      <c r="I285" s="11"/>
    </row>
    <row r="286" spans="1:9" x14ac:dyDescent="0.25">
      <c r="A286" s="11"/>
      <c r="B286" s="11"/>
      <c r="C286" s="11"/>
      <c r="D286" s="11"/>
      <c r="E286" s="11"/>
      <c r="F286" s="11"/>
      <c r="G286" s="11"/>
      <c r="H286" s="11"/>
      <c r="I286" s="11"/>
    </row>
    <row r="287" spans="1:9" x14ac:dyDescent="0.25">
      <c r="A287" s="11"/>
      <c r="B287" s="11"/>
      <c r="C287" s="11"/>
      <c r="D287" s="11"/>
      <c r="E287" s="11"/>
      <c r="F287" s="11"/>
      <c r="G287" s="11"/>
      <c r="H287" s="11"/>
      <c r="I287" s="11"/>
    </row>
    <row r="288" spans="1:9" x14ac:dyDescent="0.25">
      <c r="A288" s="11"/>
      <c r="B288" s="11"/>
      <c r="C288" s="11"/>
      <c r="D288" s="11"/>
      <c r="E288" s="11"/>
      <c r="F288" s="11"/>
      <c r="G288" s="11"/>
      <c r="H288" s="11"/>
      <c r="I288" s="11"/>
    </row>
    <row r="289" spans="1:9" x14ac:dyDescent="0.25">
      <c r="A289" s="11"/>
      <c r="B289" s="11"/>
      <c r="C289" s="11"/>
      <c r="D289" s="11"/>
      <c r="E289" s="11"/>
      <c r="F289" s="11"/>
      <c r="G289" s="11"/>
      <c r="H289" s="11"/>
      <c r="I289" s="11"/>
    </row>
    <row r="290" spans="1:9" ht="15.75" x14ac:dyDescent="0.25">
      <c r="A290" s="56"/>
      <c r="B290" s="56"/>
      <c r="C290" s="56"/>
      <c r="D290" s="56"/>
      <c r="E290" s="56"/>
      <c r="F290" s="56"/>
      <c r="G290" s="56"/>
      <c r="H290" s="56"/>
    </row>
    <row r="291" spans="1:9" ht="15.75" x14ac:dyDescent="0.25">
      <c r="A291" s="56"/>
      <c r="B291" s="56"/>
      <c r="C291" s="56"/>
      <c r="D291" s="56"/>
      <c r="E291" s="56"/>
      <c r="F291" s="56"/>
      <c r="G291" s="56"/>
      <c r="H291" s="56"/>
    </row>
    <row r="292" spans="1:9" ht="15.75" x14ac:dyDescent="0.25">
      <c r="A292" s="56"/>
      <c r="B292" s="56"/>
      <c r="C292" s="56"/>
      <c r="D292" s="56"/>
      <c r="E292" s="56"/>
      <c r="F292" s="56"/>
      <c r="G292" s="56"/>
      <c r="H292" s="56"/>
    </row>
    <row r="293" spans="1:9" ht="15.75" x14ac:dyDescent="0.25">
      <c r="A293" s="56"/>
      <c r="B293" s="56"/>
      <c r="C293" s="56"/>
      <c r="D293" s="56"/>
      <c r="E293" s="56"/>
      <c r="F293" s="56"/>
      <c r="G293" s="56"/>
      <c r="H293" s="56"/>
    </row>
    <row r="294" spans="1:9" ht="15.75" x14ac:dyDescent="0.25">
      <c r="A294" s="56"/>
      <c r="B294" s="56"/>
      <c r="C294" s="56"/>
      <c r="D294" s="56"/>
      <c r="E294" s="56"/>
      <c r="F294" s="56"/>
      <c r="G294" s="56"/>
      <c r="H294" s="56"/>
    </row>
    <row r="295" spans="1:9" ht="15.75" x14ac:dyDescent="0.25">
      <c r="A295" s="56"/>
      <c r="B295" s="56"/>
      <c r="C295" s="56"/>
      <c r="D295" s="56"/>
      <c r="E295" s="56"/>
      <c r="F295" s="56"/>
      <c r="G295" s="56"/>
      <c r="H295" s="56"/>
    </row>
    <row r="296" spans="1:9" ht="15.75" x14ac:dyDescent="0.25">
      <c r="A296" s="56"/>
      <c r="B296" s="56"/>
      <c r="C296" s="56"/>
      <c r="D296" s="56"/>
      <c r="E296" s="56"/>
      <c r="F296" s="56"/>
      <c r="G296" s="56"/>
      <c r="H296" s="56"/>
    </row>
    <row r="297" spans="1:9" ht="15.75" x14ac:dyDescent="0.25">
      <c r="A297" s="56"/>
      <c r="B297" s="56"/>
      <c r="C297" s="56"/>
      <c r="D297" s="56"/>
      <c r="E297" s="56"/>
      <c r="F297" s="56"/>
      <c r="G297" s="56"/>
      <c r="H297" s="56"/>
    </row>
    <row r="298" spans="1:9" ht="15.75" x14ac:dyDescent="0.25">
      <c r="A298" s="56"/>
      <c r="B298" s="56"/>
      <c r="C298" s="56"/>
      <c r="D298" s="56"/>
      <c r="E298" s="56"/>
      <c r="F298" s="56"/>
      <c r="G298" s="56"/>
      <c r="H298" s="56"/>
    </row>
    <row r="299" spans="1:9" ht="15.75" x14ac:dyDescent="0.25">
      <c r="A299" s="56"/>
      <c r="B299" s="56"/>
      <c r="C299" s="56"/>
      <c r="D299" s="56"/>
      <c r="E299" s="56"/>
      <c r="F299" s="56"/>
      <c r="G299" s="56"/>
      <c r="H299" s="56"/>
    </row>
    <row r="300" spans="1:9" ht="15.75" x14ac:dyDescent="0.25">
      <c r="A300" s="56"/>
      <c r="B300" s="56"/>
      <c r="C300" s="56"/>
      <c r="D300" s="56"/>
      <c r="E300" s="56"/>
      <c r="F300" s="56"/>
      <c r="G300" s="56"/>
      <c r="H300" s="56"/>
    </row>
    <row r="301" spans="1:9" ht="15.75" x14ac:dyDescent="0.25">
      <c r="A301" s="56"/>
      <c r="B301" s="56"/>
      <c r="C301" s="56"/>
      <c r="D301" s="56"/>
      <c r="E301" s="56"/>
      <c r="F301" s="56"/>
      <c r="G301" s="56"/>
      <c r="H301" s="56"/>
    </row>
    <row r="302" spans="1:9" ht="15.75" x14ac:dyDescent="0.25">
      <c r="A302" s="56"/>
      <c r="B302" s="56"/>
      <c r="C302" s="56"/>
      <c r="D302" s="56"/>
      <c r="E302" s="56"/>
      <c r="F302" s="56"/>
      <c r="G302" s="56"/>
      <c r="H302" s="56"/>
    </row>
    <row r="303" spans="1:9" ht="15.75" x14ac:dyDescent="0.25">
      <c r="A303" s="56"/>
      <c r="B303" s="56"/>
      <c r="C303" s="56"/>
      <c r="D303" s="56"/>
      <c r="E303" s="56"/>
      <c r="F303" s="56"/>
      <c r="G303" s="56"/>
      <c r="H303" s="56"/>
    </row>
    <row r="304" spans="1:9" ht="15.75" x14ac:dyDescent="0.25">
      <c r="A304" s="56"/>
      <c r="B304" s="56"/>
      <c r="C304" s="56"/>
      <c r="D304" s="56"/>
      <c r="E304" s="56"/>
      <c r="F304" s="56"/>
      <c r="G304" s="56"/>
      <c r="H304" s="56"/>
    </row>
    <row r="305" spans="1:8" ht="15.75" x14ac:dyDescent="0.25">
      <c r="A305" s="56"/>
      <c r="B305" s="56"/>
      <c r="C305" s="56"/>
      <c r="D305" s="56"/>
      <c r="E305" s="56"/>
      <c r="F305" s="56"/>
      <c r="G305" s="56"/>
      <c r="H305" s="56"/>
    </row>
    <row r="306" spans="1:8" ht="15.75" x14ac:dyDescent="0.25">
      <c r="A306" s="56"/>
      <c r="B306" s="56"/>
      <c r="C306" s="56"/>
      <c r="D306" s="56"/>
      <c r="E306" s="56"/>
      <c r="F306" s="56"/>
      <c r="G306" s="56"/>
      <c r="H306" s="56"/>
    </row>
    <row r="307" spans="1:8" ht="15.75" x14ac:dyDescent="0.25">
      <c r="A307" s="56"/>
      <c r="B307" s="56"/>
      <c r="C307" s="56"/>
      <c r="D307" s="56"/>
      <c r="E307" s="56"/>
      <c r="F307" s="56"/>
      <c r="G307" s="56"/>
      <c r="H307" s="56"/>
    </row>
    <row r="308" spans="1:8" ht="15.75" x14ac:dyDescent="0.25">
      <c r="A308" s="56"/>
      <c r="B308" s="56"/>
      <c r="C308" s="56"/>
      <c r="D308" s="56"/>
      <c r="E308" s="56"/>
      <c r="F308" s="56"/>
      <c r="G308" s="56"/>
      <c r="H308" s="56"/>
    </row>
    <row r="309" spans="1:8" ht="15.75" x14ac:dyDescent="0.25">
      <c r="A309" s="56"/>
      <c r="B309" s="56"/>
      <c r="C309" s="56"/>
      <c r="D309" s="56"/>
      <c r="E309" s="56"/>
      <c r="F309" s="56"/>
      <c r="G309" s="56"/>
      <c r="H309" s="56"/>
    </row>
    <row r="310" spans="1:8" ht="15.75" x14ac:dyDescent="0.25">
      <c r="A310" s="56"/>
      <c r="B310" s="56"/>
      <c r="C310" s="56"/>
      <c r="D310" s="56"/>
      <c r="E310" s="56"/>
      <c r="F310" s="56"/>
      <c r="G310" s="56"/>
      <c r="H310" s="56"/>
    </row>
    <row r="311" spans="1:8" ht="15.75" x14ac:dyDescent="0.25">
      <c r="A311" s="56"/>
      <c r="B311" s="56"/>
      <c r="C311" s="56"/>
      <c r="D311" s="56"/>
      <c r="E311" s="56"/>
      <c r="F311" s="56"/>
      <c r="G311" s="56"/>
      <c r="H311" s="56"/>
    </row>
    <row r="312" spans="1:8" ht="15.75" x14ac:dyDescent="0.25">
      <c r="A312" s="56"/>
      <c r="B312" s="56"/>
      <c r="C312" s="56"/>
      <c r="D312" s="56"/>
      <c r="E312" s="56"/>
      <c r="F312" s="56"/>
      <c r="G312" s="56"/>
      <c r="H312" s="56"/>
    </row>
    <row r="313" spans="1:8" ht="15.75" x14ac:dyDescent="0.25">
      <c r="A313" s="56"/>
      <c r="B313" s="56"/>
      <c r="C313" s="56"/>
      <c r="D313" s="56"/>
      <c r="E313" s="56"/>
      <c r="F313" s="56"/>
      <c r="G313" s="56"/>
      <c r="H313" s="56"/>
    </row>
  </sheetData>
  <mergeCells count="18">
    <mergeCell ref="H227:H229"/>
    <mergeCell ref="A272:H272"/>
    <mergeCell ref="A273:H273"/>
    <mergeCell ref="A274:H274"/>
    <mergeCell ref="A275:H275"/>
    <mergeCell ref="A276:H276"/>
    <mergeCell ref="A227:A229"/>
    <mergeCell ref="C227:C229"/>
    <mergeCell ref="D227:D229"/>
    <mergeCell ref="E227:E229"/>
    <mergeCell ref="F227:F229"/>
    <mergeCell ref="G227:G229"/>
    <mergeCell ref="A8:H8"/>
    <mergeCell ref="A9:H9"/>
    <mergeCell ref="A10:H10"/>
    <mergeCell ref="A11:B12"/>
    <mergeCell ref="C11:C12"/>
    <mergeCell ref="D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Adecuaciones superiores</vt:lpstr>
      <vt:lpstr>Ingresos Exe. Aut.</vt:lpstr>
      <vt:lpstr>Ingresos Exe. Inf.</vt:lpstr>
      <vt:lpstr>Acu. de minis.</vt:lpstr>
      <vt:lpstr>Metas de balance</vt:lpstr>
      <vt:lpstr>Seg. Púb.</vt:lpstr>
      <vt:lpstr>Incrementos salariales</vt:lpstr>
      <vt:lpstr>Donativos</vt:lpstr>
      <vt:lpstr>Subsidios otorgados</vt:lpstr>
      <vt:lpstr>Hoja7</vt:lpstr>
      <vt:lpstr>'Adecuaciones superiores'!Área_de_impresión</vt:lpstr>
      <vt:lpstr>'Incrementos salariales'!Área_de_impresión</vt:lpstr>
      <vt:lpstr>'Adecuaciones superiores'!Títulos_a_imprimir</vt:lpstr>
      <vt:lpstr>Donativos!Títulos_a_imprimir</vt:lpstr>
      <vt:lpstr>'Incrementos salariales'!Títulos_a_imprimir</vt:lpstr>
      <vt:lpstr>'Subsidios otorgados'!Títulos_a_imprimir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Arturo Osorio Ramirez</dc:creator>
  <cp:lastModifiedBy>UPCP</cp:lastModifiedBy>
  <cp:lastPrinted>2015-04-30T23:25:05Z</cp:lastPrinted>
  <dcterms:created xsi:type="dcterms:W3CDTF">2014-07-22T19:23:15Z</dcterms:created>
  <dcterms:modified xsi:type="dcterms:W3CDTF">2015-04-30T23:27:09Z</dcterms:modified>
</cp:coreProperties>
</file>